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calcChain.xml><?xml version="1.0" encoding="utf-8"?>
<calcChain xmlns="http://schemas.openxmlformats.org/spreadsheetml/2006/main">
  <c r="L182" i="1" l="1"/>
  <c r="L210" i="1"/>
  <c r="I210" i="1" s="1"/>
  <c r="K210" i="1"/>
  <c r="J210" i="1"/>
  <c r="I207" i="1"/>
  <c r="L207" i="1"/>
  <c r="K207" i="1"/>
  <c r="J207" i="1"/>
  <c r="I160" i="1"/>
  <c r="L160" i="1"/>
  <c r="K160" i="1"/>
  <c r="J160" i="1"/>
  <c r="I157" i="1"/>
  <c r="L157" i="1"/>
  <c r="K157" i="1"/>
  <c r="J157" i="1"/>
  <c r="I89" i="1"/>
  <c r="I86" i="1"/>
  <c r="L89" i="1"/>
  <c r="L86" i="1"/>
  <c r="K89" i="1"/>
  <c r="K86" i="1"/>
  <c r="J89" i="1"/>
  <c r="J86" i="1"/>
  <c r="I96" i="1"/>
  <c r="L24" i="1"/>
  <c r="K24" i="1"/>
  <c r="I24" i="1" s="1"/>
  <c r="J24" i="1"/>
  <c r="I21" i="1"/>
  <c r="J21" i="1"/>
  <c r="K21" i="1"/>
  <c r="L21" i="1"/>
  <c r="I14" i="1" l="1"/>
  <c r="I11" i="1"/>
  <c r="L11" i="1"/>
  <c r="K11" i="1"/>
  <c r="J11" i="1"/>
  <c r="L14" i="1"/>
  <c r="K14" i="1"/>
  <c r="J14" i="1"/>
  <c r="I280" i="1"/>
  <c r="I277" i="1"/>
  <c r="L277" i="1"/>
  <c r="K277" i="1"/>
  <c r="J277" i="1"/>
  <c r="L280" i="1"/>
  <c r="K280" i="1"/>
  <c r="J280" i="1"/>
  <c r="L205" i="1"/>
  <c r="L202" i="1" s="1"/>
  <c r="K205" i="1"/>
  <c r="K202" i="1" s="1"/>
  <c r="J205" i="1"/>
  <c r="I205" i="1" s="1"/>
  <c r="L183" i="1"/>
  <c r="K183" i="1"/>
  <c r="J183" i="1"/>
  <c r="K184" i="1"/>
  <c r="J184" i="1"/>
  <c r="L185" i="1"/>
  <c r="K185" i="1"/>
  <c r="J185" i="1"/>
  <c r="L84" i="1"/>
  <c r="L81" i="1" s="1"/>
  <c r="K84" i="1"/>
  <c r="K81" i="1" s="1"/>
  <c r="J84" i="1"/>
  <c r="I84" i="1" s="1"/>
  <c r="J19" i="1"/>
  <c r="J16" i="1" s="1"/>
  <c r="L19" i="1"/>
  <c r="L16" i="1" s="1"/>
  <c r="K19" i="1"/>
  <c r="K16" i="1" s="1"/>
  <c r="I185" i="1" l="1"/>
  <c r="I182" i="1"/>
  <c r="J182" i="1"/>
  <c r="J202" i="1"/>
  <c r="I202" i="1" s="1"/>
  <c r="I183" i="1"/>
  <c r="K182" i="1"/>
  <c r="I184" i="1"/>
  <c r="J81" i="1"/>
  <c r="I81" i="1" s="1"/>
  <c r="I16" i="1"/>
  <c r="I19" i="1"/>
  <c r="I200" i="1" l="1"/>
  <c r="I199" i="1"/>
  <c r="I197" i="1"/>
  <c r="I285" i="1" l="1"/>
  <c r="I284" i="1"/>
  <c r="I283" i="1"/>
  <c r="I275" i="1"/>
  <c r="I272" i="1"/>
  <c r="I270" i="1"/>
  <c r="I267" i="1"/>
  <c r="I265" i="1"/>
  <c r="I262" i="1"/>
  <c r="I260" i="1"/>
  <c r="I257" i="1"/>
  <c r="I255" i="1"/>
  <c r="I252" i="1"/>
  <c r="I250" i="1"/>
  <c r="I247" i="1"/>
  <c r="I245" i="1"/>
  <c r="I242" i="1"/>
  <c r="I240" i="1"/>
  <c r="I237" i="1"/>
  <c r="I235" i="1"/>
  <c r="I232" i="1"/>
  <c r="I230" i="1"/>
  <c r="I227" i="1"/>
  <c r="I225" i="1"/>
  <c r="I222" i="1"/>
  <c r="I220" i="1"/>
  <c r="I217" i="1"/>
  <c r="I215" i="1"/>
  <c r="I212" i="1"/>
  <c r="I195" i="1"/>
  <c r="I192" i="1"/>
  <c r="I190" i="1"/>
  <c r="I187" i="1"/>
  <c r="I180" i="1" l="1"/>
  <c r="I177" i="1"/>
  <c r="I175" i="1"/>
  <c r="I172" i="1"/>
  <c r="I170" i="1"/>
  <c r="I167" i="1"/>
  <c r="I165" i="1"/>
  <c r="I162" i="1"/>
  <c r="I155" i="1"/>
  <c r="I152" i="1"/>
  <c r="I150" i="1"/>
  <c r="I147" i="1"/>
  <c r="I145" i="1"/>
  <c r="I142" i="1"/>
  <c r="I140" i="1"/>
  <c r="I137" i="1"/>
  <c r="I135" i="1"/>
  <c r="I132" i="1"/>
  <c r="I130" i="1"/>
  <c r="I127" i="1"/>
  <c r="I125" i="1"/>
  <c r="I122" i="1"/>
  <c r="I120" i="1"/>
  <c r="I117" i="1"/>
  <c r="I115" i="1"/>
  <c r="I112" i="1"/>
  <c r="I110" i="1"/>
  <c r="I107" i="1"/>
  <c r="I104" i="1"/>
  <c r="I101" i="1"/>
  <c r="I99" i="1"/>
  <c r="I94" i="1"/>
  <c r="I91" i="1"/>
  <c r="I79" i="1"/>
  <c r="I76" i="1"/>
  <c r="I74" i="1"/>
  <c r="I71" i="1"/>
  <c r="I69" i="1"/>
  <c r="I66" i="1"/>
  <c r="I64" i="1"/>
  <c r="I61" i="1"/>
  <c r="I59" i="1"/>
  <c r="I56" i="1"/>
  <c r="I54" i="1"/>
  <c r="I51" i="1"/>
  <c r="I49" i="1"/>
  <c r="I46" i="1"/>
  <c r="I44" i="1"/>
  <c r="I41" i="1"/>
  <c r="I39" i="1"/>
  <c r="I36" i="1"/>
  <c r="I34" i="1"/>
  <c r="I31" i="1"/>
  <c r="I29" i="1"/>
  <c r="I26" i="1"/>
  <c r="I282" i="1" l="1"/>
  <c r="I198" i="1"/>
</calcChain>
</file>

<file path=xl/sharedStrings.xml><?xml version="1.0" encoding="utf-8"?>
<sst xmlns="http://schemas.openxmlformats.org/spreadsheetml/2006/main" count="988" uniqueCount="64">
  <si>
    <t>к муниципальной программе Шпаковского муниципального округа Ставропольского края «Благоустройство Шпаковского муниципального округа»</t>
  </si>
  <si>
    <t xml:space="preserve">РЕСУРСНОЕ ОБЕСПЕЧЕНИЕ </t>
  </si>
  <si>
    <t>реализации муниципальной программы Шпаковского муниципального округа Ставропольского края «Благоустройство Шпаковского муниципального округа»</t>
  </si>
  <si>
    <t>№ п/п</t>
  </si>
  <si>
    <t xml:space="preserve">Наименование основного мероприятия (мероприятия) Программы (подпрограммы) </t>
  </si>
  <si>
    <t>Ответственный исполнитель (соисполнитель)</t>
  </si>
  <si>
    <t>ГРБС</t>
  </si>
  <si>
    <t>Источники ресурсного обеспечения</t>
  </si>
  <si>
    <t>Прогназируемый объем финансирования (тыс. руб.)</t>
  </si>
  <si>
    <t>Всего</t>
  </si>
  <si>
    <t>Администрация Шпаковского муниципального округа Ставропольского края (далее - администрация)</t>
  </si>
  <si>
    <t>федеральный бюджет</t>
  </si>
  <si>
    <t>краевой бюджет</t>
  </si>
  <si>
    <t>местный бюджет</t>
  </si>
  <si>
    <t>средства бюджетов государственных внебюджетных фондов</t>
  </si>
  <si>
    <t>1средства внебюджетных источников</t>
  </si>
  <si>
    <t>Деминский территориальный отдел администрации Шпаковского муниципального округа Ставропольского края (далее -Деминский территориальный отдел)</t>
  </si>
  <si>
    <t>Казинский территориальный отдел администрации Шпаковского муниципального округа Ставропольского края (далее -Казинский территориальный отдел)</t>
  </si>
  <si>
    <t>Дубовский территориальный отдел администрации Шпаковского муниципального округа Ставропольского края (далее -Дубовский территориальный отдел)</t>
  </si>
  <si>
    <t>Надеждинский территориальный отдел администрации Шпаковского муниципального округа Ставропольского края (далее -Надеждинский территориальный отдел)</t>
  </si>
  <si>
    <t>Новомарьевский территориальный отдел администрации Шпаковского муниципального округа Ставропольского края (далее -Новомарьевский территориальный отдел)</t>
  </si>
  <si>
    <t>Пелагиадский территориальный отдел администрации Шпаковского муниципального округа Ставропольского края (далее -Пелагиадский территориальный отдел)</t>
  </si>
  <si>
    <t>Сенгилеевский территориальный отдел администрации Шпаковского муниципального округа Ставропольского края (далее -Сенгилеевский территориальный отдел)</t>
  </si>
  <si>
    <t>Татарский территориальный отдел администрации Шпаковского муниципального округа Ставропольского края (далее -Татарский территориальный отдел)</t>
  </si>
  <si>
    <t>Темнолесский территориальный отдел администрации Шпаковского муниципального округа Ставропольского края (далее -Темнолесский территориальный отдел)</t>
  </si>
  <si>
    <t>Цимлянский территориальный отдел администрации Шпаковского муниципального округа Ставропольского края (далее -Цимлянский территориальный отдел)</t>
  </si>
  <si>
    <t>II Подпрограмма "Содержание территорий Шпаковского муниципального округа"</t>
  </si>
  <si>
    <t xml:space="preserve">администрация </t>
  </si>
  <si>
    <t>Михайловский территориальный отдел администрации Шпаковского муниципального округа Ставропольского края (далее Михайловский территориальный отдел)</t>
  </si>
  <si>
    <t>Верхнерусский территориальный отдел администрации Шпаковского муниципального округа Ставропольского края (далее Верхнерусский территориальный отдел)</t>
  </si>
  <si>
    <t>Деминский территориальный отдел</t>
  </si>
  <si>
    <t>Дубовский территориальный отдел</t>
  </si>
  <si>
    <t>Казинский территориальный отдел</t>
  </si>
  <si>
    <t xml:space="preserve">Надеждинский территориальный отдел </t>
  </si>
  <si>
    <t xml:space="preserve">Новомарьевский территориальный отдел </t>
  </si>
  <si>
    <t>Пелагиадский территориальный отдел</t>
  </si>
  <si>
    <t>Сенгилеевский территориальный отдел</t>
  </si>
  <si>
    <t>Татарский территориальный отдел</t>
  </si>
  <si>
    <t>Темнолесский территориальный отдел</t>
  </si>
  <si>
    <t>Цимлянский территориальный отдел</t>
  </si>
  <si>
    <t>Михайловский территориальный отдел</t>
  </si>
  <si>
    <t>III  Подпрограмма "Чистый Шпаковский муниципальный округ"</t>
  </si>
  <si>
    <t>IV Подпрограмма "Организация и содержание уличного освещения на территории Шпаковского муниципального округа</t>
  </si>
  <si>
    <t>Темнолесский  территориальный отдел</t>
  </si>
  <si>
    <t>Цимлянский  территориальный отдел</t>
  </si>
  <si>
    <t>Верхнерусский территориальный отдел</t>
  </si>
  <si>
    <t>V Подпрограмма "Развитие жилищно-коммунального хозяйства"</t>
  </si>
  <si>
    <t>администрация</t>
  </si>
  <si>
    <t xml:space="preserve"> Верхнерусский территориальный отдел</t>
  </si>
  <si>
    <t>Приложение №8</t>
  </si>
  <si>
    <t>Наименование Программы: муниципальная программа Шпаковского муниципального округа Ставропольского края «Благоустройство Шпаковского муниципального округа»</t>
  </si>
  <si>
    <t>I Подпрограмма "Организация и содержание мест захоронений на территории Шпаковского муниципального округа"</t>
  </si>
  <si>
    <t>Организация и содержание мест захоронения</t>
  </si>
  <si>
    <t>*средства внебюджетных источников</t>
  </si>
  <si>
    <t>*средства внебюджетных источниковв</t>
  </si>
  <si>
    <t>* средства физических и юридических лиц, в том числе средства бюджетных учреждений, полученные от предпринимательской и иной приносящий доход деятельности</t>
  </si>
  <si>
    <t xml:space="preserve"> -</t>
  </si>
  <si>
    <t xml:space="preserve">Содержание уличного освещения </t>
  </si>
  <si>
    <t>Озеленение общественных территорий</t>
  </si>
  <si>
    <t xml:space="preserve">Государственная поддержка закупки контейнеров для раздельного накопления твердых коммунальных отходов </t>
  </si>
  <si>
    <t>Организация, содержание и обустройство мест (площадок) накопления твердых коммунальных отходов</t>
  </si>
  <si>
    <t xml:space="preserve"> Ликвидация несанкционированных (стихийных) свалок</t>
  </si>
  <si>
    <t xml:space="preserve">Реализация мероприятий по благоустройству территорий в муниципальных округах и городских округах Ставропольского края </t>
  </si>
  <si>
    <t>Благоустройство общественных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</si>
</sst>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4" xfId="0" applyBorder="1"/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0" fontId="0" fillId="2" borderId="9" xfId="0" applyFill="1" applyBorder="1"/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87"/>
  <sheetViews>
    <sheetView tabSelected="1" topLeftCell="A244" zoomScale="80" zoomScaleNormal="80" workbookViewId="0">
      <selection activeCell="H197" sqref="H197"/>
    </sheetView>
  </sheetViews>
  <sheetFormatPr defaultRowHeight="15" x14ac:dyDescent="0.25"/>
  <cols>
    <col min="1" max="1" width="2.28515625" customWidth="1"/>
    <col min="2" max="2" width="1.28515625" customWidth="1"/>
    <col min="3" max="3" width="1.140625" customWidth="1"/>
    <col min="5" max="5" width="17.85546875" customWidth="1"/>
    <col min="6" max="6" width="24.140625" customWidth="1"/>
    <col min="7" max="7" width="22.85546875" customWidth="1"/>
    <col min="8" max="8" width="19.7109375" customWidth="1"/>
    <col min="9" max="9" width="16.140625" style="21" customWidth="1"/>
    <col min="10" max="10" width="13.85546875" style="21" customWidth="1"/>
    <col min="11" max="11" width="17.7109375" style="21" customWidth="1"/>
    <col min="12" max="12" width="15.85546875" style="21" customWidth="1"/>
  </cols>
  <sheetData>
    <row r="2" spans="1:13" ht="15.75" x14ac:dyDescent="0.25">
      <c r="J2" s="53" t="s">
        <v>49</v>
      </c>
      <c r="K2" s="53"/>
      <c r="L2" s="53"/>
    </row>
    <row r="3" spans="1:13" ht="46.5" customHeight="1" x14ac:dyDescent="0.25">
      <c r="J3" s="54" t="s">
        <v>0</v>
      </c>
      <c r="K3" s="54"/>
      <c r="L3" s="54"/>
      <c r="M3" s="54"/>
    </row>
    <row r="5" spans="1:13" ht="15.75" x14ac:dyDescent="0.25">
      <c r="A5" s="2"/>
      <c r="B5" s="2"/>
      <c r="C5" s="2"/>
      <c r="D5" s="4"/>
      <c r="E5" s="4"/>
      <c r="F5" s="5"/>
      <c r="G5" s="5"/>
      <c r="H5" s="4" t="s">
        <v>1</v>
      </c>
      <c r="I5" s="30"/>
      <c r="J5" s="30"/>
      <c r="K5" s="30"/>
      <c r="L5" s="30"/>
    </row>
    <row r="6" spans="1:13" ht="15.75" x14ac:dyDescent="0.25">
      <c r="A6" s="4" t="s">
        <v>2</v>
      </c>
      <c r="B6" s="4"/>
      <c r="C6" s="4"/>
      <c r="D6" s="4"/>
      <c r="E6" s="4"/>
      <c r="F6" s="5"/>
      <c r="G6" s="5"/>
      <c r="H6" s="5"/>
      <c r="I6" s="30"/>
      <c r="J6" s="30"/>
      <c r="K6" s="30"/>
      <c r="L6" s="30"/>
    </row>
    <row r="7" spans="1:13" ht="21" customHeight="1" x14ac:dyDescent="0.25">
      <c r="D7" s="5"/>
      <c r="E7" s="5"/>
      <c r="F7" s="5"/>
      <c r="G7" s="5"/>
      <c r="H7" s="5"/>
      <c r="I7" s="30"/>
      <c r="J7" s="30"/>
      <c r="K7" s="30"/>
      <c r="L7" s="30"/>
    </row>
    <row r="8" spans="1:13" ht="24.75" customHeight="1" x14ac:dyDescent="0.25">
      <c r="D8" s="55" t="s">
        <v>3</v>
      </c>
      <c r="E8" s="56" t="s">
        <v>4</v>
      </c>
      <c r="F8" s="56" t="s">
        <v>5</v>
      </c>
      <c r="G8" s="55" t="s">
        <v>6</v>
      </c>
      <c r="H8" s="57" t="s">
        <v>7</v>
      </c>
      <c r="I8" s="55" t="s">
        <v>8</v>
      </c>
      <c r="J8" s="55"/>
      <c r="K8" s="55"/>
      <c r="L8" s="55"/>
    </row>
    <row r="9" spans="1:13" ht="69" customHeight="1" x14ac:dyDescent="0.25">
      <c r="D9" s="55"/>
      <c r="E9" s="56"/>
      <c r="F9" s="56"/>
      <c r="G9" s="55"/>
      <c r="H9" s="57"/>
      <c r="I9" s="6" t="s">
        <v>9</v>
      </c>
      <c r="J9" s="6">
        <v>2024</v>
      </c>
      <c r="K9" s="6">
        <v>2025</v>
      </c>
      <c r="L9" s="6">
        <v>2026</v>
      </c>
    </row>
    <row r="10" spans="1:13" s="1" customFormat="1" x14ac:dyDescent="0.25">
      <c r="D10" s="3">
        <v>1</v>
      </c>
      <c r="E10" s="3">
        <v>2</v>
      </c>
      <c r="F10" s="3">
        <v>3</v>
      </c>
      <c r="G10" s="3">
        <v>4</v>
      </c>
      <c r="H10" s="3">
        <v>5</v>
      </c>
      <c r="I10" s="29">
        <v>6</v>
      </c>
      <c r="J10" s="29">
        <v>7</v>
      </c>
      <c r="K10" s="29">
        <v>8</v>
      </c>
      <c r="L10" s="29">
        <v>9</v>
      </c>
    </row>
    <row r="11" spans="1:13" s="1" customFormat="1" x14ac:dyDescent="0.25">
      <c r="D11" s="44" t="s">
        <v>50</v>
      </c>
      <c r="E11" s="45"/>
      <c r="F11" s="45"/>
      <c r="G11" s="46"/>
      <c r="H11" s="10" t="s">
        <v>9</v>
      </c>
      <c r="I11" s="32">
        <f>J11+K11+L11</f>
        <v>318092.46000000002</v>
      </c>
      <c r="J11" s="32">
        <f>J14</f>
        <v>106030.82</v>
      </c>
      <c r="K11" s="32">
        <f>K14</f>
        <v>106030.82</v>
      </c>
      <c r="L11" s="32">
        <f>L14</f>
        <v>106030.82</v>
      </c>
    </row>
    <row r="12" spans="1:13" s="1" customFormat="1" ht="30" x14ac:dyDescent="0.25">
      <c r="D12" s="47"/>
      <c r="E12" s="48"/>
      <c r="F12" s="48"/>
      <c r="G12" s="49"/>
      <c r="H12" s="7" t="s">
        <v>11</v>
      </c>
      <c r="I12" s="29" t="s">
        <v>56</v>
      </c>
      <c r="J12" s="29" t="s">
        <v>56</v>
      </c>
      <c r="K12" s="29" t="s">
        <v>56</v>
      </c>
      <c r="L12" s="29" t="s">
        <v>56</v>
      </c>
    </row>
    <row r="13" spans="1:13" s="1" customFormat="1" x14ac:dyDescent="0.25">
      <c r="D13" s="47"/>
      <c r="E13" s="48"/>
      <c r="F13" s="48"/>
      <c r="G13" s="49"/>
      <c r="H13" s="7" t="s">
        <v>12</v>
      </c>
      <c r="I13" s="29" t="s">
        <v>56</v>
      </c>
      <c r="J13" s="29" t="s">
        <v>56</v>
      </c>
      <c r="K13" s="29" t="s">
        <v>56</v>
      </c>
      <c r="L13" s="29" t="s">
        <v>56</v>
      </c>
    </row>
    <row r="14" spans="1:13" s="1" customFormat="1" x14ac:dyDescent="0.25">
      <c r="D14" s="47"/>
      <c r="E14" s="48"/>
      <c r="F14" s="48"/>
      <c r="G14" s="49"/>
      <c r="H14" s="7" t="s">
        <v>13</v>
      </c>
      <c r="I14" s="32">
        <f>J14+K14+L14</f>
        <v>318092.46000000002</v>
      </c>
      <c r="J14" s="32">
        <f>J19+J84+J185+J205+J285</f>
        <v>106030.82</v>
      </c>
      <c r="K14" s="32">
        <f>K19+K84+K185+K205+K285</f>
        <v>106030.82</v>
      </c>
      <c r="L14" s="32">
        <f>L19+L84+L185+L205+L280</f>
        <v>106030.82</v>
      </c>
    </row>
    <row r="15" spans="1:13" s="1" customFormat="1" ht="45" x14ac:dyDescent="0.25">
      <c r="D15" s="50"/>
      <c r="E15" s="51"/>
      <c r="F15" s="51"/>
      <c r="G15" s="52"/>
      <c r="H15" s="7" t="s">
        <v>53</v>
      </c>
      <c r="I15" s="29" t="s">
        <v>56</v>
      </c>
      <c r="J15" s="29" t="s">
        <v>56</v>
      </c>
      <c r="K15" s="29" t="s">
        <v>56</v>
      </c>
      <c r="L15" s="29" t="s">
        <v>56</v>
      </c>
    </row>
    <row r="16" spans="1:13" s="1" customFormat="1" x14ac:dyDescent="0.25">
      <c r="D16" s="44" t="s">
        <v>51</v>
      </c>
      <c r="E16" s="45"/>
      <c r="F16" s="45"/>
      <c r="G16" s="46"/>
      <c r="H16" s="10" t="s">
        <v>9</v>
      </c>
      <c r="I16" s="32">
        <f>J16+K16+L16</f>
        <v>15613.5</v>
      </c>
      <c r="J16" s="32">
        <f>J19</f>
        <v>5204.5</v>
      </c>
      <c r="K16" s="32">
        <f>K19</f>
        <v>5204.5</v>
      </c>
      <c r="L16" s="32">
        <f>L19</f>
        <v>5204.5</v>
      </c>
    </row>
    <row r="17" spans="4:12" s="1" customFormat="1" ht="30" x14ac:dyDescent="0.25">
      <c r="D17" s="47"/>
      <c r="E17" s="48"/>
      <c r="F17" s="48"/>
      <c r="G17" s="49"/>
      <c r="H17" s="7" t="s">
        <v>11</v>
      </c>
      <c r="I17" s="29" t="s">
        <v>56</v>
      </c>
      <c r="J17" s="29" t="s">
        <v>56</v>
      </c>
      <c r="K17" s="29" t="s">
        <v>56</v>
      </c>
      <c r="L17" s="29" t="s">
        <v>56</v>
      </c>
    </row>
    <row r="18" spans="4:12" s="1" customFormat="1" x14ac:dyDescent="0.25">
      <c r="D18" s="47"/>
      <c r="E18" s="48"/>
      <c r="F18" s="48"/>
      <c r="G18" s="49"/>
      <c r="H18" s="7" t="s">
        <v>12</v>
      </c>
      <c r="I18" s="29" t="s">
        <v>56</v>
      </c>
      <c r="J18" s="29" t="s">
        <v>56</v>
      </c>
      <c r="K18" s="29" t="s">
        <v>56</v>
      </c>
      <c r="L18" s="29" t="s">
        <v>56</v>
      </c>
    </row>
    <row r="19" spans="4:12" s="1" customFormat="1" x14ac:dyDescent="0.25">
      <c r="D19" s="47"/>
      <c r="E19" s="48"/>
      <c r="F19" s="48"/>
      <c r="G19" s="49"/>
      <c r="H19" s="7" t="s">
        <v>13</v>
      </c>
      <c r="I19" s="32">
        <f>J19+K19+L19</f>
        <v>15613.5</v>
      </c>
      <c r="J19" s="32">
        <f>J29+J34+J39+J44+J49+J54+J59+J64+J69+J74+J79</f>
        <v>5204.5</v>
      </c>
      <c r="K19" s="32">
        <f>K29+K34+K39+K44+K49+K54+K59+K64+K69+K74+K79</f>
        <v>5204.5</v>
      </c>
      <c r="L19" s="32">
        <f>L29+L34+L39+L44+L49+L54+L59+L64+L69+L74+L79</f>
        <v>5204.5</v>
      </c>
    </row>
    <row r="20" spans="4:12" s="1" customFormat="1" ht="45" x14ac:dyDescent="0.25">
      <c r="D20" s="50"/>
      <c r="E20" s="51"/>
      <c r="F20" s="51"/>
      <c r="G20" s="52"/>
      <c r="H20" s="7" t="s">
        <v>53</v>
      </c>
      <c r="I20" s="29" t="s">
        <v>56</v>
      </c>
      <c r="J20" s="29" t="s">
        <v>56</v>
      </c>
      <c r="K20" s="29" t="s">
        <v>56</v>
      </c>
      <c r="L20" s="29" t="s">
        <v>56</v>
      </c>
    </row>
    <row r="21" spans="4:12" s="1" customFormat="1" ht="15" customHeight="1" x14ac:dyDescent="0.25">
      <c r="D21" s="40">
        <v>1</v>
      </c>
      <c r="E21" s="44" t="s">
        <v>52</v>
      </c>
      <c r="F21" s="45"/>
      <c r="G21" s="46"/>
      <c r="H21" s="10" t="s">
        <v>9</v>
      </c>
      <c r="I21" s="32">
        <f>J21+K21+L21</f>
        <v>15613.5</v>
      </c>
      <c r="J21" s="32">
        <f>J26+J31+J36+J41+J46+J51+J56+J61+J66+J71+J76</f>
        <v>5204.5</v>
      </c>
      <c r="K21" s="32">
        <f>K26+K31+K36+K41+K46+K51+K56+K66+K61+K76+K71</f>
        <v>5204.5</v>
      </c>
      <c r="L21" s="32">
        <f>L26+L31+L36+L41+L46+L51+L56+L61+L66+L71+L76</f>
        <v>5204.5</v>
      </c>
    </row>
    <row r="22" spans="4:12" s="1" customFormat="1" ht="30" x14ac:dyDescent="0.25">
      <c r="D22" s="40"/>
      <c r="E22" s="47"/>
      <c r="F22" s="48"/>
      <c r="G22" s="49"/>
      <c r="H22" s="7" t="s">
        <v>11</v>
      </c>
      <c r="I22" s="29" t="s">
        <v>56</v>
      </c>
      <c r="J22" s="29" t="s">
        <v>56</v>
      </c>
      <c r="K22" s="29" t="s">
        <v>56</v>
      </c>
      <c r="L22" s="29" t="s">
        <v>56</v>
      </c>
    </row>
    <row r="23" spans="4:12" s="1" customFormat="1" x14ac:dyDescent="0.25">
      <c r="D23" s="40"/>
      <c r="E23" s="47"/>
      <c r="F23" s="48"/>
      <c r="G23" s="49"/>
      <c r="H23" s="7" t="s">
        <v>12</v>
      </c>
      <c r="I23" s="29" t="s">
        <v>56</v>
      </c>
      <c r="J23" s="29" t="s">
        <v>56</v>
      </c>
      <c r="K23" s="29" t="s">
        <v>56</v>
      </c>
      <c r="L23" s="29" t="s">
        <v>56</v>
      </c>
    </row>
    <row r="24" spans="4:12" s="1" customFormat="1" x14ac:dyDescent="0.25">
      <c r="D24" s="40"/>
      <c r="E24" s="47"/>
      <c r="F24" s="48"/>
      <c r="G24" s="49"/>
      <c r="H24" s="7" t="s">
        <v>13</v>
      </c>
      <c r="I24" s="32">
        <f>J24+K24+L24</f>
        <v>15613.5</v>
      </c>
      <c r="J24" s="32">
        <f>J29+J34+J39+J44+J49+J54+J59+J64+J69+J74+J79</f>
        <v>5204.5</v>
      </c>
      <c r="K24" s="32">
        <f>K29+K34+K39+K44+K49+K54+K59+K69+K64+K79+K74</f>
        <v>5204.5</v>
      </c>
      <c r="L24" s="32">
        <f>L29+L34+L39+L44+L49+L54+L59+L64+L69+L74+L79</f>
        <v>5204.5</v>
      </c>
    </row>
    <row r="25" spans="4:12" s="1" customFormat="1" ht="45" x14ac:dyDescent="0.25">
      <c r="D25" s="40"/>
      <c r="E25" s="50"/>
      <c r="F25" s="51"/>
      <c r="G25" s="52"/>
      <c r="H25" s="7" t="s">
        <v>53</v>
      </c>
      <c r="I25" s="29" t="s">
        <v>56</v>
      </c>
      <c r="J25" s="29" t="s">
        <v>56</v>
      </c>
      <c r="K25" s="29" t="s">
        <v>56</v>
      </c>
      <c r="L25" s="29" t="s">
        <v>56</v>
      </c>
    </row>
    <row r="26" spans="4:12" ht="74.25" customHeight="1" x14ac:dyDescent="0.25">
      <c r="D26" s="11"/>
      <c r="E26" s="8"/>
      <c r="F26" s="64" t="s">
        <v>10</v>
      </c>
      <c r="G26" s="64" t="s">
        <v>10</v>
      </c>
      <c r="H26" s="10" t="s">
        <v>9</v>
      </c>
      <c r="I26" s="31">
        <f>J26+K26+L26</f>
        <v>12000</v>
      </c>
      <c r="J26" s="31">
        <v>4000</v>
      </c>
      <c r="K26" s="31">
        <v>4000</v>
      </c>
      <c r="L26" s="31">
        <v>4000</v>
      </c>
    </row>
    <row r="27" spans="4:12" ht="30" x14ac:dyDescent="0.25">
      <c r="D27" s="12"/>
      <c r="E27" s="12"/>
      <c r="F27" s="64"/>
      <c r="G27" s="64"/>
      <c r="H27" s="7" t="s">
        <v>11</v>
      </c>
      <c r="I27" s="29" t="s">
        <v>56</v>
      </c>
      <c r="J27" s="29" t="s">
        <v>56</v>
      </c>
      <c r="K27" s="29" t="s">
        <v>56</v>
      </c>
      <c r="L27" s="29" t="s">
        <v>56</v>
      </c>
    </row>
    <row r="28" spans="4:12" x14ac:dyDescent="0.25">
      <c r="D28" s="12"/>
      <c r="E28" s="12"/>
      <c r="F28" s="64"/>
      <c r="G28" s="64"/>
      <c r="H28" s="7" t="s">
        <v>12</v>
      </c>
      <c r="I28" s="29" t="s">
        <v>56</v>
      </c>
      <c r="J28" s="29" t="s">
        <v>56</v>
      </c>
      <c r="K28" s="29" t="s">
        <v>56</v>
      </c>
      <c r="L28" s="29" t="s">
        <v>56</v>
      </c>
    </row>
    <row r="29" spans="4:12" x14ac:dyDescent="0.25">
      <c r="D29" s="12"/>
      <c r="E29" s="12"/>
      <c r="F29" s="64"/>
      <c r="G29" s="64"/>
      <c r="H29" s="7" t="s">
        <v>13</v>
      </c>
      <c r="I29" s="31">
        <f>J29+K29+L29</f>
        <v>12000</v>
      </c>
      <c r="J29" s="31">
        <v>4000</v>
      </c>
      <c r="K29" s="31">
        <v>4000</v>
      </c>
      <c r="L29" s="31">
        <v>4000</v>
      </c>
    </row>
    <row r="30" spans="4:12" ht="45" x14ac:dyDescent="0.25">
      <c r="D30" s="12"/>
      <c r="E30" s="12"/>
      <c r="F30" s="64"/>
      <c r="G30" s="64"/>
      <c r="H30" s="7" t="s">
        <v>53</v>
      </c>
      <c r="I30" s="31"/>
      <c r="J30" s="31"/>
      <c r="K30" s="31"/>
      <c r="L30" s="31"/>
    </row>
    <row r="31" spans="4:12" ht="121.5" customHeight="1" x14ac:dyDescent="0.25">
      <c r="D31" s="12"/>
      <c r="E31" s="12"/>
      <c r="F31" s="65" t="s">
        <v>16</v>
      </c>
      <c r="G31" s="64" t="s">
        <v>16</v>
      </c>
      <c r="H31" s="10" t="s">
        <v>9</v>
      </c>
      <c r="I31" s="31">
        <f>J31+K31+L31</f>
        <v>330</v>
      </c>
      <c r="J31" s="31">
        <v>110</v>
      </c>
      <c r="K31" s="31">
        <v>110</v>
      </c>
      <c r="L31" s="31">
        <v>110</v>
      </c>
    </row>
    <row r="32" spans="4:12" ht="30" x14ac:dyDescent="0.25">
      <c r="D32" s="12"/>
      <c r="E32" s="12"/>
      <c r="F32" s="65"/>
      <c r="G32" s="64"/>
      <c r="H32" s="7" t="s">
        <v>11</v>
      </c>
      <c r="I32" s="29" t="s">
        <v>56</v>
      </c>
      <c r="J32" s="29" t="s">
        <v>56</v>
      </c>
      <c r="K32" s="29" t="s">
        <v>56</v>
      </c>
      <c r="L32" s="29" t="s">
        <v>56</v>
      </c>
    </row>
    <row r="33" spans="4:12" x14ac:dyDescent="0.25">
      <c r="D33" s="12"/>
      <c r="E33" s="12"/>
      <c r="F33" s="65"/>
      <c r="G33" s="64"/>
      <c r="H33" s="7" t="s">
        <v>12</v>
      </c>
      <c r="I33" s="29" t="s">
        <v>56</v>
      </c>
      <c r="J33" s="29" t="s">
        <v>56</v>
      </c>
      <c r="K33" s="29" t="s">
        <v>56</v>
      </c>
      <c r="L33" s="29" t="s">
        <v>56</v>
      </c>
    </row>
    <row r="34" spans="4:12" x14ac:dyDescent="0.25">
      <c r="D34" s="12"/>
      <c r="E34" s="12"/>
      <c r="F34" s="65"/>
      <c r="G34" s="64"/>
      <c r="H34" s="7" t="s">
        <v>13</v>
      </c>
      <c r="I34" s="31">
        <f>J34+K34+L34</f>
        <v>330</v>
      </c>
      <c r="J34" s="31">
        <v>110</v>
      </c>
      <c r="K34" s="31">
        <v>110</v>
      </c>
      <c r="L34" s="31">
        <v>110</v>
      </c>
    </row>
    <row r="35" spans="4:12" ht="45" x14ac:dyDescent="0.25">
      <c r="D35" s="12"/>
      <c r="E35" s="12"/>
      <c r="F35" s="65"/>
      <c r="G35" s="64"/>
      <c r="H35" s="7" t="s">
        <v>53</v>
      </c>
      <c r="I35" s="31"/>
      <c r="J35" s="31"/>
      <c r="K35" s="31"/>
      <c r="L35" s="31"/>
    </row>
    <row r="36" spans="4:12" ht="135" customHeight="1" x14ac:dyDescent="0.25">
      <c r="D36" s="12"/>
      <c r="E36" s="12"/>
      <c r="F36" s="64" t="s">
        <v>18</v>
      </c>
      <c r="G36" s="64" t="s">
        <v>18</v>
      </c>
      <c r="H36" s="10" t="s">
        <v>9</v>
      </c>
      <c r="I36" s="31">
        <f>J36+K36+L36</f>
        <v>300</v>
      </c>
      <c r="J36" s="31">
        <v>100</v>
      </c>
      <c r="K36" s="31">
        <v>100</v>
      </c>
      <c r="L36" s="31">
        <v>100</v>
      </c>
    </row>
    <row r="37" spans="4:12" ht="30" x14ac:dyDescent="0.25">
      <c r="D37" s="12"/>
      <c r="E37" s="12"/>
      <c r="F37" s="64"/>
      <c r="G37" s="64"/>
      <c r="H37" s="7" t="s">
        <v>11</v>
      </c>
      <c r="I37" s="29" t="s">
        <v>56</v>
      </c>
      <c r="J37" s="29" t="s">
        <v>56</v>
      </c>
      <c r="K37" s="29" t="s">
        <v>56</v>
      </c>
      <c r="L37" s="29" t="s">
        <v>56</v>
      </c>
    </row>
    <row r="38" spans="4:12" x14ac:dyDescent="0.25">
      <c r="D38" s="12"/>
      <c r="E38" s="12"/>
      <c r="F38" s="64"/>
      <c r="G38" s="64"/>
      <c r="H38" s="7" t="s">
        <v>12</v>
      </c>
      <c r="I38" s="29" t="s">
        <v>56</v>
      </c>
      <c r="J38" s="29" t="s">
        <v>56</v>
      </c>
      <c r="K38" s="29" t="s">
        <v>56</v>
      </c>
      <c r="L38" s="29" t="s">
        <v>56</v>
      </c>
    </row>
    <row r="39" spans="4:12" x14ac:dyDescent="0.25">
      <c r="D39" s="12"/>
      <c r="E39" s="12"/>
      <c r="F39" s="64"/>
      <c r="G39" s="64"/>
      <c r="H39" s="7" t="s">
        <v>13</v>
      </c>
      <c r="I39" s="31">
        <f>J39+K39+L39</f>
        <v>300</v>
      </c>
      <c r="J39" s="31">
        <v>100</v>
      </c>
      <c r="K39" s="31">
        <v>100</v>
      </c>
      <c r="L39" s="31">
        <v>100</v>
      </c>
    </row>
    <row r="40" spans="4:12" ht="45" x14ac:dyDescent="0.25">
      <c r="D40" s="12"/>
      <c r="E40" s="12"/>
      <c r="F40" s="64"/>
      <c r="G40" s="64"/>
      <c r="H40" s="7" t="s">
        <v>53</v>
      </c>
      <c r="I40" s="29" t="s">
        <v>56</v>
      </c>
      <c r="J40" s="29" t="s">
        <v>56</v>
      </c>
      <c r="K40" s="29" t="s">
        <v>56</v>
      </c>
      <c r="L40" s="29" t="s">
        <v>56</v>
      </c>
    </row>
    <row r="41" spans="4:12" ht="150" customHeight="1" x14ac:dyDescent="0.25">
      <c r="D41" s="12"/>
      <c r="E41" s="12"/>
      <c r="F41" s="64" t="s">
        <v>17</v>
      </c>
      <c r="G41" s="64" t="s">
        <v>17</v>
      </c>
      <c r="H41" s="10" t="s">
        <v>9</v>
      </c>
      <c r="I41" s="32">
        <f>J41+K41+L41</f>
        <v>150</v>
      </c>
      <c r="J41" s="32">
        <v>50</v>
      </c>
      <c r="K41" s="32">
        <v>50</v>
      </c>
      <c r="L41" s="32">
        <v>50</v>
      </c>
    </row>
    <row r="42" spans="4:12" ht="30" x14ac:dyDescent="0.25">
      <c r="D42" s="12"/>
      <c r="E42" s="12"/>
      <c r="F42" s="64"/>
      <c r="G42" s="64"/>
      <c r="H42" s="7" t="s">
        <v>11</v>
      </c>
      <c r="I42" s="29" t="s">
        <v>56</v>
      </c>
      <c r="J42" s="29" t="s">
        <v>56</v>
      </c>
      <c r="K42" s="29" t="s">
        <v>56</v>
      </c>
      <c r="L42" s="29" t="s">
        <v>56</v>
      </c>
    </row>
    <row r="43" spans="4:12" x14ac:dyDescent="0.25">
      <c r="D43" s="12"/>
      <c r="E43" s="12"/>
      <c r="F43" s="64"/>
      <c r="G43" s="64"/>
      <c r="H43" s="7" t="s">
        <v>12</v>
      </c>
      <c r="I43" s="29" t="s">
        <v>56</v>
      </c>
      <c r="J43" s="29" t="s">
        <v>56</v>
      </c>
      <c r="K43" s="29" t="s">
        <v>56</v>
      </c>
      <c r="L43" s="29" t="s">
        <v>56</v>
      </c>
    </row>
    <row r="44" spans="4:12" x14ac:dyDescent="0.25">
      <c r="D44" s="12"/>
      <c r="E44" s="12"/>
      <c r="F44" s="64"/>
      <c r="G44" s="64"/>
      <c r="H44" s="7" t="s">
        <v>13</v>
      </c>
      <c r="I44" s="32">
        <f>J44+K44+L44</f>
        <v>150</v>
      </c>
      <c r="J44" s="32">
        <v>50</v>
      </c>
      <c r="K44" s="32">
        <v>50</v>
      </c>
      <c r="L44" s="32">
        <v>50</v>
      </c>
    </row>
    <row r="45" spans="4:12" ht="45" x14ac:dyDescent="0.25">
      <c r="D45" s="12"/>
      <c r="E45" s="12"/>
      <c r="F45" s="64"/>
      <c r="G45" s="64"/>
      <c r="H45" s="7" t="s">
        <v>53</v>
      </c>
      <c r="I45" s="32"/>
      <c r="J45" s="32"/>
      <c r="K45" s="32"/>
      <c r="L45" s="32"/>
    </row>
    <row r="46" spans="4:12" ht="135" x14ac:dyDescent="0.25">
      <c r="D46" s="14"/>
      <c r="E46" s="14"/>
      <c r="F46" s="8" t="s">
        <v>19</v>
      </c>
      <c r="G46" s="8" t="s">
        <v>19</v>
      </c>
      <c r="H46" s="10" t="s">
        <v>9</v>
      </c>
      <c r="I46" s="32">
        <f>J46+K46+L46</f>
        <v>1050</v>
      </c>
      <c r="J46" s="32">
        <v>350</v>
      </c>
      <c r="K46" s="32">
        <v>350</v>
      </c>
      <c r="L46" s="32">
        <v>350</v>
      </c>
    </row>
    <row r="47" spans="4:12" ht="30" x14ac:dyDescent="0.25">
      <c r="D47" s="14"/>
      <c r="E47" s="18"/>
      <c r="F47" s="14"/>
      <c r="G47" s="18"/>
      <c r="H47" s="7" t="s">
        <v>11</v>
      </c>
      <c r="I47" s="29" t="s">
        <v>56</v>
      </c>
      <c r="J47" s="29" t="s">
        <v>56</v>
      </c>
      <c r="K47" s="29" t="s">
        <v>56</v>
      </c>
      <c r="L47" s="29" t="s">
        <v>56</v>
      </c>
    </row>
    <row r="48" spans="4:12" x14ac:dyDescent="0.25">
      <c r="D48" s="14"/>
      <c r="E48" s="18"/>
      <c r="F48" s="14"/>
      <c r="G48" s="18"/>
      <c r="H48" s="7" t="s">
        <v>12</v>
      </c>
      <c r="I48" s="29" t="s">
        <v>56</v>
      </c>
      <c r="J48" s="29" t="s">
        <v>56</v>
      </c>
      <c r="K48" s="29" t="s">
        <v>56</v>
      </c>
      <c r="L48" s="29" t="s">
        <v>56</v>
      </c>
    </row>
    <row r="49" spans="4:12" x14ac:dyDescent="0.25">
      <c r="D49" s="14"/>
      <c r="E49" s="18"/>
      <c r="F49" s="14"/>
      <c r="G49" s="18"/>
      <c r="H49" s="7" t="s">
        <v>13</v>
      </c>
      <c r="I49" s="32">
        <f>J49+K49+L49</f>
        <v>1050</v>
      </c>
      <c r="J49" s="32">
        <v>350</v>
      </c>
      <c r="K49" s="32">
        <v>350</v>
      </c>
      <c r="L49" s="32">
        <v>350</v>
      </c>
    </row>
    <row r="50" spans="4:12" ht="45" x14ac:dyDescent="0.25">
      <c r="D50" s="14"/>
      <c r="E50" s="18"/>
      <c r="F50" s="14"/>
      <c r="G50" s="18"/>
      <c r="H50" s="7" t="s">
        <v>53</v>
      </c>
      <c r="I50" s="29" t="s">
        <v>56</v>
      </c>
      <c r="J50" s="29" t="s">
        <v>56</v>
      </c>
      <c r="K50" s="29" t="s">
        <v>56</v>
      </c>
      <c r="L50" s="29" t="s">
        <v>56</v>
      </c>
    </row>
    <row r="51" spans="4:12" ht="150" x14ac:dyDescent="0.25">
      <c r="D51" s="14"/>
      <c r="E51" s="14"/>
      <c r="F51" s="13" t="s">
        <v>20</v>
      </c>
      <c r="G51" s="8" t="s">
        <v>20</v>
      </c>
      <c r="H51" s="33" t="s">
        <v>9</v>
      </c>
      <c r="I51" s="32">
        <f>J51+K51+L51</f>
        <v>216</v>
      </c>
      <c r="J51" s="32">
        <v>72</v>
      </c>
      <c r="K51" s="32">
        <v>72</v>
      </c>
      <c r="L51" s="32">
        <v>72</v>
      </c>
    </row>
    <row r="52" spans="4:12" ht="30" x14ac:dyDescent="0.25">
      <c r="D52" s="14"/>
      <c r="E52" s="14"/>
      <c r="F52" s="14"/>
      <c r="G52" s="18"/>
      <c r="H52" s="20" t="s">
        <v>11</v>
      </c>
      <c r="I52" s="29" t="s">
        <v>56</v>
      </c>
      <c r="J52" s="29" t="s">
        <v>56</v>
      </c>
      <c r="K52" s="29" t="s">
        <v>56</v>
      </c>
      <c r="L52" s="29" t="s">
        <v>56</v>
      </c>
    </row>
    <row r="53" spans="4:12" x14ac:dyDescent="0.25">
      <c r="D53" s="14"/>
      <c r="E53" s="14"/>
      <c r="F53" s="14"/>
      <c r="G53" s="18"/>
      <c r="H53" s="20" t="s">
        <v>12</v>
      </c>
      <c r="I53" s="29" t="s">
        <v>56</v>
      </c>
      <c r="J53" s="29" t="s">
        <v>56</v>
      </c>
      <c r="K53" s="29" t="s">
        <v>56</v>
      </c>
      <c r="L53" s="29" t="s">
        <v>56</v>
      </c>
    </row>
    <row r="54" spans="4:12" x14ac:dyDescent="0.25">
      <c r="D54" s="14"/>
      <c r="E54" s="14"/>
      <c r="F54" s="14"/>
      <c r="G54" s="18"/>
      <c r="H54" s="20" t="s">
        <v>13</v>
      </c>
      <c r="I54" s="32">
        <f>J54+K54+L54</f>
        <v>216</v>
      </c>
      <c r="J54" s="32">
        <v>72</v>
      </c>
      <c r="K54" s="32">
        <v>72</v>
      </c>
      <c r="L54" s="32">
        <v>72</v>
      </c>
    </row>
    <row r="55" spans="4:12" ht="45" x14ac:dyDescent="0.25">
      <c r="D55" s="14"/>
      <c r="E55" s="14"/>
      <c r="F55" s="16"/>
      <c r="G55" s="19"/>
      <c r="H55" s="20" t="s">
        <v>53</v>
      </c>
      <c r="I55" s="29" t="s">
        <v>56</v>
      </c>
      <c r="J55" s="29" t="s">
        <v>56</v>
      </c>
      <c r="K55" s="29" t="s">
        <v>56</v>
      </c>
      <c r="L55" s="29" t="s">
        <v>56</v>
      </c>
    </row>
    <row r="56" spans="4:12" ht="135" x14ac:dyDescent="0.25">
      <c r="D56" s="14"/>
      <c r="E56" s="14"/>
      <c r="F56" s="9" t="s">
        <v>21</v>
      </c>
      <c r="G56" s="9" t="s">
        <v>21</v>
      </c>
      <c r="H56" s="10" t="s">
        <v>9</v>
      </c>
      <c r="I56" s="32">
        <f>J56+K56+L56</f>
        <v>135</v>
      </c>
      <c r="J56" s="32">
        <v>45</v>
      </c>
      <c r="K56" s="32">
        <v>45</v>
      </c>
      <c r="L56" s="32">
        <v>45</v>
      </c>
    </row>
    <row r="57" spans="4:12" ht="30" x14ac:dyDescent="0.25">
      <c r="D57" s="18"/>
      <c r="E57" s="18"/>
      <c r="F57" s="18"/>
      <c r="G57" s="18"/>
      <c r="H57" s="7" t="s">
        <v>11</v>
      </c>
      <c r="I57" s="29" t="s">
        <v>56</v>
      </c>
      <c r="J57" s="29" t="s">
        <v>56</v>
      </c>
      <c r="K57" s="29" t="s">
        <v>56</v>
      </c>
      <c r="L57" s="29" t="s">
        <v>56</v>
      </c>
    </row>
    <row r="58" spans="4:12" x14ac:dyDescent="0.25">
      <c r="D58" s="18"/>
      <c r="E58" s="18"/>
      <c r="F58" s="18"/>
      <c r="G58" s="18"/>
      <c r="H58" s="7" t="s">
        <v>12</v>
      </c>
      <c r="I58" s="29" t="s">
        <v>56</v>
      </c>
      <c r="J58" s="29" t="s">
        <v>56</v>
      </c>
      <c r="K58" s="29" t="s">
        <v>56</v>
      </c>
      <c r="L58" s="29" t="s">
        <v>56</v>
      </c>
    </row>
    <row r="59" spans="4:12" x14ac:dyDescent="0.25">
      <c r="D59" s="18"/>
      <c r="E59" s="18"/>
      <c r="F59" s="18"/>
      <c r="G59" s="18"/>
      <c r="H59" s="7" t="s">
        <v>13</v>
      </c>
      <c r="I59" s="32">
        <f>J59+K59+L59</f>
        <v>135</v>
      </c>
      <c r="J59" s="32">
        <v>45</v>
      </c>
      <c r="K59" s="32">
        <v>45</v>
      </c>
      <c r="L59" s="32">
        <v>45</v>
      </c>
    </row>
    <row r="60" spans="4:12" ht="45" x14ac:dyDescent="0.25">
      <c r="D60" s="18"/>
      <c r="E60" s="18"/>
      <c r="F60" s="19"/>
      <c r="G60" s="19"/>
      <c r="H60" s="7" t="s">
        <v>53</v>
      </c>
      <c r="I60" s="32"/>
      <c r="J60" s="32"/>
      <c r="K60" s="32"/>
      <c r="L60" s="32"/>
    </row>
    <row r="61" spans="4:12" ht="135" x14ac:dyDescent="0.25">
      <c r="D61" s="14"/>
      <c r="E61" s="14"/>
      <c r="F61" s="8" t="s">
        <v>22</v>
      </c>
      <c r="G61" s="8" t="s">
        <v>22</v>
      </c>
      <c r="H61" s="10" t="s">
        <v>9</v>
      </c>
      <c r="I61" s="32">
        <f>J61+K61+L61</f>
        <v>270</v>
      </c>
      <c r="J61" s="32">
        <v>90</v>
      </c>
      <c r="K61" s="32">
        <v>90</v>
      </c>
      <c r="L61" s="32">
        <v>90</v>
      </c>
    </row>
    <row r="62" spans="4:12" ht="30" x14ac:dyDescent="0.25">
      <c r="D62" s="18"/>
      <c r="E62" s="18"/>
      <c r="F62" s="18"/>
      <c r="G62" s="18"/>
      <c r="H62" s="7" t="s">
        <v>11</v>
      </c>
      <c r="I62" s="29" t="s">
        <v>56</v>
      </c>
      <c r="J62" s="29" t="s">
        <v>56</v>
      </c>
      <c r="K62" s="29" t="s">
        <v>56</v>
      </c>
      <c r="L62" s="29" t="s">
        <v>56</v>
      </c>
    </row>
    <row r="63" spans="4:12" x14ac:dyDescent="0.25">
      <c r="D63" s="18"/>
      <c r="E63" s="18"/>
      <c r="F63" s="18"/>
      <c r="G63" s="18"/>
      <c r="H63" s="7" t="s">
        <v>12</v>
      </c>
      <c r="I63" s="32"/>
      <c r="J63" s="32"/>
      <c r="K63" s="32"/>
      <c r="L63" s="32"/>
    </row>
    <row r="64" spans="4:12" x14ac:dyDescent="0.25">
      <c r="D64" s="18"/>
      <c r="E64" s="18"/>
      <c r="F64" s="18"/>
      <c r="G64" s="18"/>
      <c r="H64" s="7" t="s">
        <v>13</v>
      </c>
      <c r="I64" s="32">
        <f>J64+K64+L64</f>
        <v>270</v>
      </c>
      <c r="J64" s="32">
        <v>90</v>
      </c>
      <c r="K64" s="32">
        <v>90</v>
      </c>
      <c r="L64" s="32">
        <v>90</v>
      </c>
    </row>
    <row r="65" spans="4:12" ht="45" x14ac:dyDescent="0.25">
      <c r="D65" s="18"/>
      <c r="E65" s="18"/>
      <c r="F65" s="19"/>
      <c r="G65" s="19"/>
      <c r="H65" s="7" t="s">
        <v>53</v>
      </c>
      <c r="I65" s="32"/>
      <c r="J65" s="32"/>
      <c r="K65" s="32"/>
      <c r="L65" s="32"/>
    </row>
    <row r="66" spans="4:12" ht="135" x14ac:dyDescent="0.25">
      <c r="D66" s="14"/>
      <c r="E66" s="14"/>
      <c r="F66" s="8" t="s">
        <v>23</v>
      </c>
      <c r="G66" s="8" t="s">
        <v>23</v>
      </c>
      <c r="H66" s="10" t="s">
        <v>9</v>
      </c>
      <c r="I66" s="32">
        <f>J66+K66+L66</f>
        <v>1012.5</v>
      </c>
      <c r="J66" s="32">
        <v>337.5</v>
      </c>
      <c r="K66" s="32">
        <v>337.5</v>
      </c>
      <c r="L66" s="32">
        <v>337.5</v>
      </c>
    </row>
    <row r="67" spans="4:12" ht="30" x14ac:dyDescent="0.25">
      <c r="D67" s="18"/>
      <c r="E67" s="18"/>
      <c r="F67" s="18"/>
      <c r="G67" s="18"/>
      <c r="H67" s="7" t="s">
        <v>11</v>
      </c>
      <c r="I67" s="29" t="s">
        <v>56</v>
      </c>
      <c r="J67" s="29" t="s">
        <v>56</v>
      </c>
      <c r="K67" s="29" t="s">
        <v>56</v>
      </c>
      <c r="L67" s="29" t="s">
        <v>56</v>
      </c>
    </row>
    <row r="68" spans="4:12" x14ac:dyDescent="0.25">
      <c r="D68" s="18"/>
      <c r="E68" s="18"/>
      <c r="F68" s="18"/>
      <c r="G68" s="18"/>
      <c r="H68" s="7" t="s">
        <v>12</v>
      </c>
      <c r="I68" s="29" t="s">
        <v>56</v>
      </c>
      <c r="J68" s="29" t="s">
        <v>56</v>
      </c>
      <c r="K68" s="29" t="s">
        <v>56</v>
      </c>
      <c r="L68" s="29" t="s">
        <v>56</v>
      </c>
    </row>
    <row r="69" spans="4:12" x14ac:dyDescent="0.25">
      <c r="D69" s="18"/>
      <c r="E69" s="18"/>
      <c r="F69" s="18"/>
      <c r="G69" s="18"/>
      <c r="H69" s="7" t="s">
        <v>13</v>
      </c>
      <c r="I69" s="32">
        <f>J69+K69+L69</f>
        <v>1012.5</v>
      </c>
      <c r="J69" s="32">
        <v>337.5</v>
      </c>
      <c r="K69" s="32">
        <v>337.5</v>
      </c>
      <c r="L69" s="32">
        <v>337.5</v>
      </c>
    </row>
    <row r="70" spans="4:12" ht="45" x14ac:dyDescent="0.25">
      <c r="D70" s="18"/>
      <c r="E70" s="18"/>
      <c r="F70" s="19"/>
      <c r="G70" s="19"/>
      <c r="H70" s="7" t="s">
        <v>53</v>
      </c>
      <c r="I70" s="32"/>
      <c r="J70" s="32"/>
      <c r="K70" s="32"/>
      <c r="L70" s="32"/>
    </row>
    <row r="71" spans="4:12" ht="135" x14ac:dyDescent="0.25">
      <c r="D71" s="14"/>
      <c r="E71" s="14"/>
      <c r="F71" s="8" t="s">
        <v>24</v>
      </c>
      <c r="G71" s="8" t="s">
        <v>24</v>
      </c>
      <c r="H71" s="10" t="s">
        <v>9</v>
      </c>
      <c r="I71" s="32">
        <f>J71+K71+L71</f>
        <v>60</v>
      </c>
      <c r="J71" s="32">
        <v>20</v>
      </c>
      <c r="K71" s="32">
        <v>20</v>
      </c>
      <c r="L71" s="32">
        <v>20</v>
      </c>
    </row>
    <row r="72" spans="4:12" ht="30" x14ac:dyDescent="0.25">
      <c r="D72" s="14"/>
      <c r="E72" s="18"/>
      <c r="F72" s="18"/>
      <c r="G72" s="18"/>
      <c r="H72" s="7" t="s">
        <v>11</v>
      </c>
      <c r="I72" s="29" t="s">
        <v>56</v>
      </c>
      <c r="J72" s="29" t="s">
        <v>56</v>
      </c>
      <c r="K72" s="29" t="s">
        <v>56</v>
      </c>
      <c r="L72" s="29" t="s">
        <v>56</v>
      </c>
    </row>
    <row r="73" spans="4:12" x14ac:dyDescent="0.25">
      <c r="D73" s="14"/>
      <c r="E73" s="18"/>
      <c r="F73" s="18"/>
      <c r="G73" s="18"/>
      <c r="H73" s="7" t="s">
        <v>12</v>
      </c>
      <c r="I73" s="29" t="s">
        <v>56</v>
      </c>
      <c r="J73" s="29" t="s">
        <v>56</v>
      </c>
      <c r="K73" s="29" t="s">
        <v>56</v>
      </c>
      <c r="L73" s="29" t="s">
        <v>56</v>
      </c>
    </row>
    <row r="74" spans="4:12" x14ac:dyDescent="0.25">
      <c r="D74" s="14"/>
      <c r="E74" s="18"/>
      <c r="F74" s="18"/>
      <c r="G74" s="18"/>
      <c r="H74" s="7" t="s">
        <v>13</v>
      </c>
      <c r="I74" s="32">
        <f>J74+K74+L74</f>
        <v>60</v>
      </c>
      <c r="J74" s="32">
        <v>20</v>
      </c>
      <c r="K74" s="32">
        <v>20</v>
      </c>
      <c r="L74" s="32">
        <v>20</v>
      </c>
    </row>
    <row r="75" spans="4:12" ht="45" x14ac:dyDescent="0.25">
      <c r="D75" s="14"/>
      <c r="E75" s="18"/>
      <c r="F75" s="19"/>
      <c r="G75" s="19"/>
      <c r="H75" s="7" t="s">
        <v>53</v>
      </c>
      <c r="I75" s="32"/>
      <c r="J75" s="32"/>
      <c r="K75" s="32"/>
      <c r="L75" s="32"/>
    </row>
    <row r="76" spans="4:12" ht="135" x14ac:dyDescent="0.25">
      <c r="D76" s="14"/>
      <c r="E76" s="14"/>
      <c r="F76" s="8" t="s">
        <v>25</v>
      </c>
      <c r="G76" s="8" t="s">
        <v>25</v>
      </c>
      <c r="H76" s="10" t="s">
        <v>9</v>
      </c>
      <c r="I76" s="32">
        <f>J76+K76+L76</f>
        <v>90</v>
      </c>
      <c r="J76" s="32">
        <v>30</v>
      </c>
      <c r="K76" s="32">
        <v>30</v>
      </c>
      <c r="L76" s="32">
        <v>30</v>
      </c>
    </row>
    <row r="77" spans="4:12" ht="30" x14ac:dyDescent="0.25">
      <c r="D77" s="18"/>
      <c r="E77" s="18"/>
      <c r="F77" s="18"/>
      <c r="G77" s="18"/>
      <c r="H77" s="7" t="s">
        <v>11</v>
      </c>
      <c r="I77" s="29" t="s">
        <v>56</v>
      </c>
      <c r="J77" s="29" t="s">
        <v>56</v>
      </c>
      <c r="K77" s="29" t="s">
        <v>56</v>
      </c>
      <c r="L77" s="29" t="s">
        <v>56</v>
      </c>
    </row>
    <row r="78" spans="4:12" x14ac:dyDescent="0.25">
      <c r="D78" s="18"/>
      <c r="E78" s="18"/>
      <c r="F78" s="18"/>
      <c r="G78" s="18"/>
      <c r="H78" s="7" t="s">
        <v>12</v>
      </c>
      <c r="I78" s="29" t="s">
        <v>56</v>
      </c>
      <c r="J78" s="29" t="s">
        <v>56</v>
      </c>
      <c r="K78" s="29" t="s">
        <v>56</v>
      </c>
      <c r="L78" s="29" t="s">
        <v>56</v>
      </c>
    </row>
    <row r="79" spans="4:12" x14ac:dyDescent="0.25">
      <c r="D79" s="18"/>
      <c r="E79" s="18"/>
      <c r="F79" s="18"/>
      <c r="G79" s="18"/>
      <c r="H79" s="7" t="s">
        <v>13</v>
      </c>
      <c r="I79" s="32">
        <f>J79+K79+L79</f>
        <v>90</v>
      </c>
      <c r="J79" s="32">
        <v>30</v>
      </c>
      <c r="K79" s="32">
        <v>30</v>
      </c>
      <c r="L79" s="32">
        <v>30</v>
      </c>
    </row>
    <row r="80" spans="4:12" ht="45" x14ac:dyDescent="0.25">
      <c r="D80" s="19"/>
      <c r="E80" s="19"/>
      <c r="F80" s="19"/>
      <c r="G80" s="19"/>
      <c r="H80" s="7" t="s">
        <v>53</v>
      </c>
      <c r="I80" s="29" t="s">
        <v>56</v>
      </c>
      <c r="J80" s="29" t="s">
        <v>56</v>
      </c>
      <c r="K80" s="29" t="s">
        <v>56</v>
      </c>
      <c r="L80" s="29" t="s">
        <v>56</v>
      </c>
    </row>
    <row r="81" spans="4:12" x14ac:dyDescent="0.25">
      <c r="D81" s="44" t="s">
        <v>26</v>
      </c>
      <c r="E81" s="45"/>
      <c r="F81" s="45"/>
      <c r="G81" s="46"/>
      <c r="H81" s="10" t="s">
        <v>9</v>
      </c>
      <c r="I81" s="32">
        <f>J81+K81+L81</f>
        <v>156309.24</v>
      </c>
      <c r="J81" s="32">
        <f>J84</f>
        <v>52103.08</v>
      </c>
      <c r="K81" s="32">
        <f>K84</f>
        <v>52103.08</v>
      </c>
      <c r="L81" s="32">
        <f>L84</f>
        <v>52103.08</v>
      </c>
    </row>
    <row r="82" spans="4:12" ht="30" x14ac:dyDescent="0.25">
      <c r="D82" s="47"/>
      <c r="E82" s="48"/>
      <c r="F82" s="48"/>
      <c r="G82" s="49"/>
      <c r="H82" s="7" t="s">
        <v>11</v>
      </c>
      <c r="I82" s="29" t="s">
        <v>56</v>
      </c>
      <c r="J82" s="29" t="s">
        <v>56</v>
      </c>
      <c r="K82" s="29" t="s">
        <v>56</v>
      </c>
      <c r="L82" s="29" t="s">
        <v>56</v>
      </c>
    </row>
    <row r="83" spans="4:12" x14ac:dyDescent="0.25">
      <c r="D83" s="47"/>
      <c r="E83" s="48"/>
      <c r="F83" s="48"/>
      <c r="G83" s="49"/>
      <c r="H83" s="7" t="s">
        <v>12</v>
      </c>
      <c r="I83" s="29" t="s">
        <v>56</v>
      </c>
      <c r="J83" s="29" t="s">
        <v>56</v>
      </c>
      <c r="K83" s="29" t="s">
        <v>56</v>
      </c>
      <c r="L83" s="29" t="s">
        <v>56</v>
      </c>
    </row>
    <row r="84" spans="4:12" x14ac:dyDescent="0.25">
      <c r="D84" s="47"/>
      <c r="E84" s="48"/>
      <c r="F84" s="48"/>
      <c r="G84" s="49"/>
      <c r="H84" s="7" t="s">
        <v>13</v>
      </c>
      <c r="I84" s="32">
        <f>J84+K84+L84</f>
        <v>156309.24</v>
      </c>
      <c r="J84" s="32">
        <f>J94+J99+J104+J110+J115+J120+J125+J130+J135+J140+J145+J150+J155+J165+J170+J175+J180</f>
        <v>52103.08</v>
      </c>
      <c r="K84" s="32">
        <f>K94+K99+K104+K110+K115+K120+K125+K130+K135+K140+K145+K150+K155+K165+K170+K175+K180</f>
        <v>52103.08</v>
      </c>
      <c r="L84" s="32">
        <f>L94+L99+L104+L110+L115+L120+L125+L130+L135+L140+L145+L150+L155+L165+L170+L175+L180</f>
        <v>52103.08</v>
      </c>
    </row>
    <row r="85" spans="4:12" ht="45" x14ac:dyDescent="0.25">
      <c r="D85" s="50"/>
      <c r="E85" s="51"/>
      <c r="F85" s="51"/>
      <c r="G85" s="52"/>
      <c r="H85" s="7" t="s">
        <v>53</v>
      </c>
      <c r="I85" s="29" t="s">
        <v>56</v>
      </c>
      <c r="J85" s="29" t="s">
        <v>56</v>
      </c>
      <c r="K85" s="29" t="s">
        <v>56</v>
      </c>
      <c r="L85" s="29" t="s">
        <v>56</v>
      </c>
    </row>
    <row r="86" spans="4:12" x14ac:dyDescent="0.25">
      <c r="D86" s="41">
        <v>2</v>
      </c>
      <c r="E86" s="44" t="s">
        <v>63</v>
      </c>
      <c r="F86" s="45"/>
      <c r="G86" s="46"/>
      <c r="H86" s="10" t="s">
        <v>9</v>
      </c>
      <c r="I86" s="32">
        <f>J86+K86+L86</f>
        <v>36651.24</v>
      </c>
      <c r="J86" s="32">
        <f>J91+J96+J101+J107+J112+J117+J122+J127+J132+J137+J142+J147+J152</f>
        <v>12217.08</v>
      </c>
      <c r="K86" s="32">
        <f>K91+K96+K101+K107+K112+K117+K122+K127+K132+K137+K142+K147+K152</f>
        <v>12217.08</v>
      </c>
      <c r="L86" s="32">
        <f>L91+L96+L101+L107+L112+L117+L122+L127+L132+L137+L142+L147+L152</f>
        <v>12217.08</v>
      </c>
    </row>
    <row r="87" spans="4:12" ht="30" x14ac:dyDescent="0.25">
      <c r="D87" s="41"/>
      <c r="E87" s="47"/>
      <c r="F87" s="48"/>
      <c r="G87" s="49"/>
      <c r="H87" s="7" t="s">
        <v>11</v>
      </c>
      <c r="I87" s="29" t="s">
        <v>56</v>
      </c>
      <c r="J87" s="29" t="s">
        <v>56</v>
      </c>
      <c r="K87" s="29" t="s">
        <v>56</v>
      </c>
      <c r="L87" s="29" t="s">
        <v>56</v>
      </c>
    </row>
    <row r="88" spans="4:12" x14ac:dyDescent="0.25">
      <c r="D88" s="41"/>
      <c r="E88" s="47"/>
      <c r="F88" s="48"/>
      <c r="G88" s="49"/>
      <c r="H88" s="7" t="s">
        <v>12</v>
      </c>
      <c r="I88" s="29" t="s">
        <v>56</v>
      </c>
      <c r="J88" s="29" t="s">
        <v>56</v>
      </c>
      <c r="K88" s="29" t="s">
        <v>56</v>
      </c>
      <c r="L88" s="29" t="s">
        <v>56</v>
      </c>
    </row>
    <row r="89" spans="4:12" x14ac:dyDescent="0.25">
      <c r="D89" s="41"/>
      <c r="E89" s="47"/>
      <c r="F89" s="48"/>
      <c r="G89" s="49"/>
      <c r="H89" s="7" t="s">
        <v>13</v>
      </c>
      <c r="I89" s="32">
        <f>J89+K89+L89</f>
        <v>36651.24</v>
      </c>
      <c r="J89" s="32">
        <f>J94+J99+J104+J110+J115+J120+J125+J130+J135+J140+J145+J150+J155</f>
        <v>12217.08</v>
      </c>
      <c r="K89" s="32">
        <f>K94+K99+K104+K110+K115+K120+K125+K130+K135+K140+K145+K150+K155</f>
        <v>12217.08</v>
      </c>
      <c r="L89" s="32">
        <f>L94+L99+L104+L110+L115+L120+L125+L130+L135+L140+L145+L150+L155</f>
        <v>12217.08</v>
      </c>
    </row>
    <row r="90" spans="4:12" ht="45" x14ac:dyDescent="0.25">
      <c r="D90" s="41"/>
      <c r="E90" s="50"/>
      <c r="F90" s="51"/>
      <c r="G90" s="52"/>
      <c r="H90" s="7" t="s">
        <v>53</v>
      </c>
      <c r="I90" s="29" t="s">
        <v>56</v>
      </c>
      <c r="J90" s="29" t="s">
        <v>56</v>
      </c>
      <c r="K90" s="29" t="s">
        <v>56</v>
      </c>
      <c r="L90" s="29" t="s">
        <v>56</v>
      </c>
    </row>
    <row r="91" spans="4:12" x14ac:dyDescent="0.25">
      <c r="D91" s="22"/>
      <c r="E91" s="27"/>
      <c r="F91" s="23" t="s">
        <v>27</v>
      </c>
      <c r="G91" s="24" t="s">
        <v>27</v>
      </c>
      <c r="H91" s="10" t="s">
        <v>9</v>
      </c>
      <c r="I91" s="32">
        <f>J91+K91+L91</f>
        <v>10500</v>
      </c>
      <c r="J91" s="32">
        <v>3500</v>
      </c>
      <c r="K91" s="32">
        <v>3500</v>
      </c>
      <c r="L91" s="32">
        <v>3500</v>
      </c>
    </row>
    <row r="92" spans="4:12" ht="30" x14ac:dyDescent="0.25">
      <c r="D92" s="14"/>
      <c r="E92" s="14"/>
      <c r="F92" s="18"/>
      <c r="G92" s="15"/>
      <c r="H92" s="7" t="s">
        <v>11</v>
      </c>
      <c r="I92" s="29" t="s">
        <v>56</v>
      </c>
      <c r="J92" s="29" t="s">
        <v>56</v>
      </c>
      <c r="K92" s="29" t="s">
        <v>56</v>
      </c>
      <c r="L92" s="29" t="s">
        <v>56</v>
      </c>
    </row>
    <row r="93" spans="4:12" x14ac:dyDescent="0.25">
      <c r="D93" s="14"/>
      <c r="E93" s="14"/>
      <c r="F93" s="18"/>
      <c r="G93" s="15"/>
      <c r="H93" s="7" t="s">
        <v>12</v>
      </c>
      <c r="I93" s="29" t="s">
        <v>56</v>
      </c>
      <c r="J93" s="29" t="s">
        <v>56</v>
      </c>
      <c r="K93" s="29" t="s">
        <v>56</v>
      </c>
      <c r="L93" s="29" t="s">
        <v>56</v>
      </c>
    </row>
    <row r="94" spans="4:12" x14ac:dyDescent="0.25">
      <c r="D94" s="14"/>
      <c r="E94" s="14"/>
      <c r="F94" s="18"/>
      <c r="G94" s="15"/>
      <c r="H94" s="7" t="s">
        <v>13</v>
      </c>
      <c r="I94" s="32">
        <f>J94+K94+L94</f>
        <v>10500</v>
      </c>
      <c r="J94" s="32">
        <v>3500</v>
      </c>
      <c r="K94" s="32">
        <v>3500</v>
      </c>
      <c r="L94" s="32">
        <v>3500</v>
      </c>
    </row>
    <row r="95" spans="4:12" ht="45" x14ac:dyDescent="0.25">
      <c r="D95" s="14"/>
      <c r="E95" s="14"/>
      <c r="F95" s="19"/>
      <c r="G95" s="17"/>
      <c r="H95" s="7" t="s">
        <v>53</v>
      </c>
      <c r="I95" s="32"/>
      <c r="J95" s="32"/>
      <c r="K95" s="32"/>
      <c r="L95" s="32"/>
    </row>
    <row r="96" spans="4:12" ht="135" x14ac:dyDescent="0.25">
      <c r="D96" s="14"/>
      <c r="E96" s="14"/>
      <c r="F96" s="8" t="s">
        <v>28</v>
      </c>
      <c r="G96" s="8" t="s">
        <v>28</v>
      </c>
      <c r="H96" s="10" t="s">
        <v>9</v>
      </c>
      <c r="I96" s="32">
        <f>J96+K96+L96</f>
        <v>8078.67</v>
      </c>
      <c r="J96" s="32">
        <v>2692.89</v>
      </c>
      <c r="K96" s="32">
        <v>2692.89</v>
      </c>
      <c r="L96" s="32">
        <v>2692.89</v>
      </c>
    </row>
    <row r="97" spans="4:12" ht="30" x14ac:dyDescent="0.25">
      <c r="D97" s="18"/>
      <c r="E97" s="18"/>
      <c r="F97" s="18"/>
      <c r="G97" s="18"/>
      <c r="H97" s="7" t="s">
        <v>11</v>
      </c>
      <c r="I97" s="29" t="s">
        <v>56</v>
      </c>
      <c r="J97" s="29" t="s">
        <v>56</v>
      </c>
      <c r="K97" s="29" t="s">
        <v>56</v>
      </c>
      <c r="L97" s="29" t="s">
        <v>56</v>
      </c>
    </row>
    <row r="98" spans="4:12" x14ac:dyDescent="0.25">
      <c r="D98" s="18"/>
      <c r="E98" s="18"/>
      <c r="F98" s="18"/>
      <c r="G98" s="18"/>
      <c r="H98" s="7" t="s">
        <v>12</v>
      </c>
      <c r="I98" s="29" t="s">
        <v>56</v>
      </c>
      <c r="J98" s="29" t="s">
        <v>56</v>
      </c>
      <c r="K98" s="29" t="s">
        <v>56</v>
      </c>
      <c r="L98" s="29" t="s">
        <v>56</v>
      </c>
    </row>
    <row r="99" spans="4:12" x14ac:dyDescent="0.25">
      <c r="D99" s="18"/>
      <c r="E99" s="18"/>
      <c r="F99" s="18"/>
      <c r="G99" s="18"/>
      <c r="H99" s="7" t="s">
        <v>13</v>
      </c>
      <c r="I99" s="32">
        <f>J99+K99+L99</f>
        <v>8078.67</v>
      </c>
      <c r="J99" s="32">
        <v>2692.89</v>
      </c>
      <c r="K99" s="32">
        <v>2692.89</v>
      </c>
      <c r="L99" s="32">
        <v>2692.89</v>
      </c>
    </row>
    <row r="100" spans="4:12" ht="45" x14ac:dyDescent="0.25">
      <c r="D100" s="18"/>
      <c r="E100" s="18"/>
      <c r="F100" s="19"/>
      <c r="G100" s="19"/>
      <c r="H100" s="7" t="s">
        <v>53</v>
      </c>
      <c r="I100" s="29" t="s">
        <v>56</v>
      </c>
      <c r="J100" s="29" t="s">
        <v>56</v>
      </c>
      <c r="K100" s="29" t="s">
        <v>56</v>
      </c>
      <c r="L100" s="29" t="s">
        <v>56</v>
      </c>
    </row>
    <row r="101" spans="4:12" ht="135" x14ac:dyDescent="0.25">
      <c r="D101" s="14"/>
      <c r="E101" s="14"/>
      <c r="F101" s="8" t="s">
        <v>29</v>
      </c>
      <c r="G101" s="8" t="s">
        <v>29</v>
      </c>
      <c r="H101" s="10" t="s">
        <v>9</v>
      </c>
      <c r="I101" s="32">
        <f>J101+K101+L101</f>
        <v>867</v>
      </c>
      <c r="J101" s="32">
        <v>289</v>
      </c>
      <c r="K101" s="32">
        <v>289</v>
      </c>
      <c r="L101" s="32">
        <v>289</v>
      </c>
    </row>
    <row r="102" spans="4:12" ht="30" x14ac:dyDescent="0.25">
      <c r="D102" s="18"/>
      <c r="E102" s="18"/>
      <c r="F102" s="18"/>
      <c r="G102" s="18"/>
      <c r="H102" s="7" t="s">
        <v>11</v>
      </c>
      <c r="I102" s="29" t="s">
        <v>56</v>
      </c>
      <c r="J102" s="29" t="s">
        <v>56</v>
      </c>
      <c r="K102" s="29" t="s">
        <v>56</v>
      </c>
      <c r="L102" s="29" t="s">
        <v>56</v>
      </c>
    </row>
    <row r="103" spans="4:12" x14ac:dyDescent="0.25">
      <c r="D103" s="18"/>
      <c r="E103" s="18"/>
      <c r="F103" s="18"/>
      <c r="G103" s="18"/>
      <c r="H103" s="7" t="s">
        <v>12</v>
      </c>
      <c r="I103" s="29" t="s">
        <v>56</v>
      </c>
      <c r="J103" s="29" t="s">
        <v>56</v>
      </c>
      <c r="K103" s="29" t="s">
        <v>56</v>
      </c>
      <c r="L103" s="29" t="s">
        <v>56</v>
      </c>
    </row>
    <row r="104" spans="4:12" x14ac:dyDescent="0.25">
      <c r="D104" s="18"/>
      <c r="E104" s="18"/>
      <c r="F104" s="18"/>
      <c r="G104" s="18"/>
      <c r="H104" s="7" t="s">
        <v>13</v>
      </c>
      <c r="I104" s="32">
        <f>J104+K104+L104</f>
        <v>867</v>
      </c>
      <c r="J104" s="32">
        <v>289</v>
      </c>
      <c r="K104" s="32">
        <v>289</v>
      </c>
      <c r="L104" s="32">
        <v>289</v>
      </c>
    </row>
    <row r="105" spans="4:12" ht="60" x14ac:dyDescent="0.25">
      <c r="D105" s="18"/>
      <c r="E105" s="18"/>
      <c r="F105" s="18"/>
      <c r="G105" s="18"/>
      <c r="H105" s="7" t="s">
        <v>14</v>
      </c>
      <c r="I105" s="29" t="s">
        <v>56</v>
      </c>
      <c r="J105" s="29" t="s">
        <v>56</v>
      </c>
      <c r="K105" s="29" t="s">
        <v>56</v>
      </c>
      <c r="L105" s="29" t="s">
        <v>56</v>
      </c>
    </row>
    <row r="106" spans="4:12" ht="45" x14ac:dyDescent="0.25">
      <c r="D106" s="18"/>
      <c r="E106" s="18"/>
      <c r="F106" s="19"/>
      <c r="G106" s="19"/>
      <c r="H106" s="7" t="s">
        <v>53</v>
      </c>
      <c r="I106" s="29" t="s">
        <v>56</v>
      </c>
      <c r="J106" s="29" t="s">
        <v>56</v>
      </c>
      <c r="K106" s="29" t="s">
        <v>56</v>
      </c>
      <c r="L106" s="29" t="s">
        <v>56</v>
      </c>
    </row>
    <row r="107" spans="4:12" ht="30" x14ac:dyDescent="0.25">
      <c r="D107" s="14"/>
      <c r="E107" s="14"/>
      <c r="F107" s="25" t="s">
        <v>30</v>
      </c>
      <c r="G107" s="25" t="s">
        <v>30</v>
      </c>
      <c r="H107" s="10" t="s">
        <v>9</v>
      </c>
      <c r="I107" s="32">
        <f>J107+K107+L107</f>
        <v>2149.86</v>
      </c>
      <c r="J107" s="32">
        <v>716.62</v>
      </c>
      <c r="K107" s="32">
        <v>716.62</v>
      </c>
      <c r="L107" s="32">
        <v>716.62</v>
      </c>
    </row>
    <row r="108" spans="4:12" ht="30" x14ac:dyDescent="0.25">
      <c r="D108" s="18"/>
      <c r="E108" s="18"/>
      <c r="F108" s="18"/>
      <c r="G108" s="18"/>
      <c r="H108" s="7" t="s">
        <v>11</v>
      </c>
      <c r="I108" s="29" t="s">
        <v>56</v>
      </c>
      <c r="J108" s="29" t="s">
        <v>56</v>
      </c>
      <c r="K108" s="29" t="s">
        <v>56</v>
      </c>
      <c r="L108" s="29" t="s">
        <v>56</v>
      </c>
    </row>
    <row r="109" spans="4:12" x14ac:dyDescent="0.25">
      <c r="D109" s="18"/>
      <c r="E109" s="18"/>
      <c r="F109" s="18"/>
      <c r="G109" s="18"/>
      <c r="H109" s="7" t="s">
        <v>12</v>
      </c>
      <c r="I109" s="29" t="s">
        <v>56</v>
      </c>
      <c r="J109" s="29" t="s">
        <v>56</v>
      </c>
      <c r="K109" s="29" t="s">
        <v>56</v>
      </c>
      <c r="L109" s="29" t="s">
        <v>56</v>
      </c>
    </row>
    <row r="110" spans="4:12" x14ac:dyDescent="0.25">
      <c r="D110" s="18"/>
      <c r="E110" s="18"/>
      <c r="F110" s="18"/>
      <c r="G110" s="18"/>
      <c r="H110" s="7" t="s">
        <v>13</v>
      </c>
      <c r="I110" s="32">
        <f>J110+K110+L110</f>
        <v>2149.86</v>
      </c>
      <c r="J110" s="32">
        <v>716.62</v>
      </c>
      <c r="K110" s="32">
        <v>716.62</v>
      </c>
      <c r="L110" s="32">
        <v>716.62</v>
      </c>
    </row>
    <row r="111" spans="4:12" ht="45" x14ac:dyDescent="0.25">
      <c r="D111" s="18"/>
      <c r="E111" s="18"/>
      <c r="F111" s="19"/>
      <c r="G111" s="19"/>
      <c r="H111" s="7" t="s">
        <v>53</v>
      </c>
      <c r="I111" s="29" t="s">
        <v>56</v>
      </c>
      <c r="J111" s="29" t="s">
        <v>56</v>
      </c>
      <c r="K111" s="29" t="s">
        <v>56</v>
      </c>
      <c r="L111" s="29" t="s">
        <v>56</v>
      </c>
    </row>
    <row r="112" spans="4:12" ht="30" x14ac:dyDescent="0.25">
      <c r="D112" s="14"/>
      <c r="E112" s="14"/>
      <c r="F112" s="8" t="s">
        <v>31</v>
      </c>
      <c r="G112" s="8" t="s">
        <v>31</v>
      </c>
      <c r="H112" s="10" t="s">
        <v>9</v>
      </c>
      <c r="I112" s="32">
        <f>J112+K112+L112</f>
        <v>1697.91</v>
      </c>
      <c r="J112" s="32">
        <v>565.97</v>
      </c>
      <c r="K112" s="32">
        <v>565.97</v>
      </c>
      <c r="L112" s="32">
        <v>565.97</v>
      </c>
    </row>
    <row r="113" spans="4:12" ht="30" x14ac:dyDescent="0.25">
      <c r="D113" s="18"/>
      <c r="E113" s="18"/>
      <c r="F113" s="18"/>
      <c r="G113" s="18"/>
      <c r="H113" s="7" t="s">
        <v>11</v>
      </c>
      <c r="I113" s="29" t="s">
        <v>56</v>
      </c>
      <c r="J113" s="29" t="s">
        <v>56</v>
      </c>
      <c r="K113" s="29" t="s">
        <v>56</v>
      </c>
      <c r="L113" s="29" t="s">
        <v>56</v>
      </c>
    </row>
    <row r="114" spans="4:12" x14ac:dyDescent="0.25">
      <c r="D114" s="18"/>
      <c r="E114" s="18"/>
      <c r="F114" s="18"/>
      <c r="G114" s="18"/>
      <c r="H114" s="7" t="s">
        <v>12</v>
      </c>
      <c r="I114" s="29" t="s">
        <v>56</v>
      </c>
      <c r="J114" s="29" t="s">
        <v>56</v>
      </c>
      <c r="K114" s="29" t="s">
        <v>56</v>
      </c>
      <c r="L114" s="29" t="s">
        <v>56</v>
      </c>
    </row>
    <row r="115" spans="4:12" x14ac:dyDescent="0.25">
      <c r="D115" s="18"/>
      <c r="E115" s="18"/>
      <c r="F115" s="18"/>
      <c r="G115" s="18"/>
      <c r="H115" s="7" t="s">
        <v>13</v>
      </c>
      <c r="I115" s="32">
        <f>J115+K115+L115</f>
        <v>1697.91</v>
      </c>
      <c r="J115" s="32">
        <v>565.97</v>
      </c>
      <c r="K115" s="32">
        <v>565.97</v>
      </c>
      <c r="L115" s="32">
        <v>565.97</v>
      </c>
    </row>
    <row r="116" spans="4:12" ht="45" x14ac:dyDescent="0.25">
      <c r="D116" s="18"/>
      <c r="E116" s="18"/>
      <c r="F116" s="19"/>
      <c r="G116" s="19"/>
      <c r="H116" s="7" t="s">
        <v>15</v>
      </c>
      <c r="I116" s="29" t="s">
        <v>56</v>
      </c>
      <c r="J116" s="29" t="s">
        <v>56</v>
      </c>
      <c r="K116" s="29" t="s">
        <v>56</v>
      </c>
      <c r="L116" s="29" t="s">
        <v>56</v>
      </c>
    </row>
    <row r="117" spans="4:12" ht="30" x14ac:dyDescent="0.25">
      <c r="D117" s="14"/>
      <c r="E117" s="14"/>
      <c r="F117" s="8" t="s">
        <v>32</v>
      </c>
      <c r="G117" s="8" t="s">
        <v>32</v>
      </c>
      <c r="H117" s="10" t="s">
        <v>9</v>
      </c>
      <c r="I117" s="32">
        <f>J117+K117+L117</f>
        <v>870</v>
      </c>
      <c r="J117" s="32">
        <v>290</v>
      </c>
      <c r="K117" s="32">
        <v>290</v>
      </c>
      <c r="L117" s="32">
        <v>290</v>
      </c>
    </row>
    <row r="118" spans="4:12" ht="30" x14ac:dyDescent="0.25">
      <c r="D118" s="18"/>
      <c r="E118" s="18"/>
      <c r="F118" s="18"/>
      <c r="G118" s="18"/>
      <c r="H118" s="7" t="s">
        <v>11</v>
      </c>
      <c r="I118" s="29" t="s">
        <v>56</v>
      </c>
      <c r="J118" s="29" t="s">
        <v>56</v>
      </c>
      <c r="K118" s="29" t="s">
        <v>56</v>
      </c>
      <c r="L118" s="29" t="s">
        <v>56</v>
      </c>
    </row>
    <row r="119" spans="4:12" x14ac:dyDescent="0.25">
      <c r="D119" s="18"/>
      <c r="E119" s="18"/>
      <c r="F119" s="18"/>
      <c r="G119" s="18"/>
      <c r="H119" s="7" t="s">
        <v>12</v>
      </c>
      <c r="I119" s="29" t="s">
        <v>56</v>
      </c>
      <c r="J119" s="29" t="s">
        <v>56</v>
      </c>
      <c r="K119" s="29" t="s">
        <v>56</v>
      </c>
      <c r="L119" s="29" t="s">
        <v>56</v>
      </c>
    </row>
    <row r="120" spans="4:12" x14ac:dyDescent="0.25">
      <c r="D120" s="18"/>
      <c r="E120" s="18"/>
      <c r="F120" s="18"/>
      <c r="G120" s="18"/>
      <c r="H120" s="7" t="s">
        <v>13</v>
      </c>
      <c r="I120" s="32">
        <f>J120+K120+L120</f>
        <v>870</v>
      </c>
      <c r="J120" s="32">
        <v>290</v>
      </c>
      <c r="K120" s="32">
        <v>290</v>
      </c>
      <c r="L120" s="32">
        <v>290</v>
      </c>
    </row>
    <row r="121" spans="4:12" ht="45" x14ac:dyDescent="0.25">
      <c r="D121" s="18"/>
      <c r="E121" s="18"/>
      <c r="F121" s="19"/>
      <c r="G121" s="19"/>
      <c r="H121" s="7" t="s">
        <v>53</v>
      </c>
      <c r="I121" s="29" t="s">
        <v>56</v>
      </c>
      <c r="J121" s="29" t="s">
        <v>56</v>
      </c>
      <c r="K121" s="29" t="s">
        <v>56</v>
      </c>
      <c r="L121" s="29" t="s">
        <v>56</v>
      </c>
    </row>
    <row r="122" spans="4:12" ht="30" x14ac:dyDescent="0.25">
      <c r="D122" s="14"/>
      <c r="E122" s="14"/>
      <c r="F122" s="8" t="s">
        <v>33</v>
      </c>
      <c r="G122" s="8" t="s">
        <v>33</v>
      </c>
      <c r="H122" s="10" t="s">
        <v>9</v>
      </c>
      <c r="I122" s="32">
        <f>J122+K122+L122</f>
        <v>2370</v>
      </c>
      <c r="J122" s="32">
        <v>790</v>
      </c>
      <c r="K122" s="32">
        <v>790</v>
      </c>
      <c r="L122" s="32">
        <v>790</v>
      </c>
    </row>
    <row r="123" spans="4:12" ht="30" x14ac:dyDescent="0.25">
      <c r="D123" s="18"/>
      <c r="E123" s="18"/>
      <c r="F123" s="18"/>
      <c r="G123" s="18"/>
      <c r="H123" s="7" t="s">
        <v>11</v>
      </c>
      <c r="I123" s="29" t="s">
        <v>56</v>
      </c>
      <c r="J123" s="29" t="s">
        <v>56</v>
      </c>
      <c r="K123" s="29" t="s">
        <v>56</v>
      </c>
      <c r="L123" s="29" t="s">
        <v>56</v>
      </c>
    </row>
    <row r="124" spans="4:12" x14ac:dyDescent="0.25">
      <c r="D124" s="18"/>
      <c r="E124" s="18"/>
      <c r="F124" s="18"/>
      <c r="G124" s="18"/>
      <c r="H124" s="7" t="s">
        <v>12</v>
      </c>
      <c r="I124" s="29" t="s">
        <v>56</v>
      </c>
      <c r="J124" s="29" t="s">
        <v>56</v>
      </c>
      <c r="K124" s="29" t="s">
        <v>56</v>
      </c>
      <c r="L124" s="29" t="s">
        <v>56</v>
      </c>
    </row>
    <row r="125" spans="4:12" x14ac:dyDescent="0.25">
      <c r="D125" s="18"/>
      <c r="E125" s="18"/>
      <c r="F125" s="18"/>
      <c r="G125" s="18"/>
      <c r="H125" s="7" t="s">
        <v>13</v>
      </c>
      <c r="I125" s="32">
        <f>J125+K125+L125</f>
        <v>2370</v>
      </c>
      <c r="J125" s="32">
        <v>790</v>
      </c>
      <c r="K125" s="32">
        <v>790</v>
      </c>
      <c r="L125" s="32">
        <v>790</v>
      </c>
    </row>
    <row r="126" spans="4:12" ht="45" x14ac:dyDescent="0.25">
      <c r="D126" s="18"/>
      <c r="E126" s="18"/>
      <c r="F126" s="19"/>
      <c r="G126" s="19"/>
      <c r="H126" s="7" t="s">
        <v>53</v>
      </c>
      <c r="I126" s="29" t="s">
        <v>56</v>
      </c>
      <c r="J126" s="29" t="s">
        <v>56</v>
      </c>
      <c r="K126" s="29" t="s">
        <v>56</v>
      </c>
      <c r="L126" s="29" t="s">
        <v>56</v>
      </c>
    </row>
    <row r="127" spans="4:12" s="39" customFormat="1" ht="30" x14ac:dyDescent="0.25">
      <c r="D127" s="35"/>
      <c r="E127" s="35"/>
      <c r="F127" s="36" t="s">
        <v>34</v>
      </c>
      <c r="G127" s="36" t="s">
        <v>34</v>
      </c>
      <c r="H127" s="37" t="s">
        <v>9</v>
      </c>
      <c r="I127" s="38">
        <f>J127+K127+L127</f>
        <v>708</v>
      </c>
      <c r="J127" s="38">
        <v>236</v>
      </c>
      <c r="K127" s="38">
        <v>236</v>
      </c>
      <c r="L127" s="38">
        <v>236</v>
      </c>
    </row>
    <row r="128" spans="4:12" ht="30" x14ac:dyDescent="0.25">
      <c r="D128" s="18"/>
      <c r="E128" s="18"/>
      <c r="F128" s="18"/>
      <c r="G128" s="18"/>
      <c r="H128" s="7" t="s">
        <v>11</v>
      </c>
      <c r="I128" s="29" t="s">
        <v>56</v>
      </c>
      <c r="J128" s="29" t="s">
        <v>56</v>
      </c>
      <c r="K128" s="29" t="s">
        <v>56</v>
      </c>
      <c r="L128" s="29" t="s">
        <v>56</v>
      </c>
    </row>
    <row r="129" spans="4:12" x14ac:dyDescent="0.25">
      <c r="D129" s="18"/>
      <c r="E129" s="18"/>
      <c r="F129" s="18"/>
      <c r="G129" s="18"/>
      <c r="H129" s="7" t="s">
        <v>12</v>
      </c>
      <c r="I129" s="29" t="s">
        <v>56</v>
      </c>
      <c r="J129" s="29" t="s">
        <v>56</v>
      </c>
      <c r="K129" s="29" t="s">
        <v>56</v>
      </c>
      <c r="L129" s="29" t="s">
        <v>56</v>
      </c>
    </row>
    <row r="130" spans="4:12" x14ac:dyDescent="0.25">
      <c r="D130" s="18"/>
      <c r="E130" s="18"/>
      <c r="F130" s="18"/>
      <c r="G130" s="18"/>
      <c r="H130" s="7" t="s">
        <v>13</v>
      </c>
      <c r="I130" s="32">
        <f>J130+K130+L130</f>
        <v>708</v>
      </c>
      <c r="J130" s="38">
        <v>236</v>
      </c>
      <c r="K130" s="38">
        <v>236</v>
      </c>
      <c r="L130" s="38">
        <v>236</v>
      </c>
    </row>
    <row r="131" spans="4:12" ht="45" x14ac:dyDescent="0.25">
      <c r="D131" s="18"/>
      <c r="E131" s="18"/>
      <c r="F131" s="19"/>
      <c r="G131" s="19"/>
      <c r="H131" s="7" t="s">
        <v>53</v>
      </c>
      <c r="I131" s="29" t="s">
        <v>56</v>
      </c>
      <c r="J131" s="29" t="s">
        <v>56</v>
      </c>
      <c r="K131" s="29" t="s">
        <v>56</v>
      </c>
      <c r="L131" s="29" t="s">
        <v>56</v>
      </c>
    </row>
    <row r="132" spans="4:12" ht="30" x14ac:dyDescent="0.25">
      <c r="D132" s="14"/>
      <c r="E132" s="14"/>
      <c r="F132" s="8" t="s">
        <v>35</v>
      </c>
      <c r="G132" s="8" t="s">
        <v>35</v>
      </c>
      <c r="H132" s="10" t="s">
        <v>9</v>
      </c>
      <c r="I132" s="32">
        <f>J132+K132+L132</f>
        <v>3000</v>
      </c>
      <c r="J132" s="32">
        <v>1000</v>
      </c>
      <c r="K132" s="32">
        <v>1000</v>
      </c>
      <c r="L132" s="32">
        <v>1000</v>
      </c>
    </row>
    <row r="133" spans="4:12" ht="30" x14ac:dyDescent="0.25">
      <c r="D133" s="18"/>
      <c r="E133" s="18"/>
      <c r="F133" s="18"/>
      <c r="G133" s="18"/>
      <c r="H133" s="7" t="s">
        <v>11</v>
      </c>
      <c r="I133" s="29" t="s">
        <v>56</v>
      </c>
      <c r="J133" s="29" t="s">
        <v>56</v>
      </c>
      <c r="K133" s="29" t="s">
        <v>56</v>
      </c>
      <c r="L133" s="29" t="s">
        <v>56</v>
      </c>
    </row>
    <row r="134" spans="4:12" x14ac:dyDescent="0.25">
      <c r="D134" s="18"/>
      <c r="E134" s="18"/>
      <c r="F134" s="18"/>
      <c r="G134" s="18"/>
      <c r="H134" s="7" t="s">
        <v>12</v>
      </c>
      <c r="I134" s="29" t="s">
        <v>56</v>
      </c>
      <c r="J134" s="29" t="s">
        <v>56</v>
      </c>
      <c r="K134" s="29" t="s">
        <v>56</v>
      </c>
      <c r="L134" s="29" t="s">
        <v>56</v>
      </c>
    </row>
    <row r="135" spans="4:12" x14ac:dyDescent="0.25">
      <c r="D135" s="18"/>
      <c r="E135" s="18"/>
      <c r="F135" s="18"/>
      <c r="G135" s="18"/>
      <c r="H135" s="7" t="s">
        <v>13</v>
      </c>
      <c r="I135" s="32">
        <f>J135+K135+L135</f>
        <v>3000</v>
      </c>
      <c r="J135" s="32">
        <v>1000</v>
      </c>
      <c r="K135" s="32">
        <v>1000</v>
      </c>
      <c r="L135" s="32">
        <v>1000</v>
      </c>
    </row>
    <row r="136" spans="4:12" ht="45" x14ac:dyDescent="0.25">
      <c r="D136" s="18"/>
      <c r="E136" s="18"/>
      <c r="F136" s="19"/>
      <c r="G136" s="19"/>
      <c r="H136" s="7" t="s">
        <v>53</v>
      </c>
      <c r="I136" s="29" t="s">
        <v>56</v>
      </c>
      <c r="J136" s="29" t="s">
        <v>56</v>
      </c>
      <c r="K136" s="29" t="s">
        <v>56</v>
      </c>
      <c r="L136" s="29" t="s">
        <v>56</v>
      </c>
    </row>
    <row r="137" spans="4:12" ht="30" x14ac:dyDescent="0.25">
      <c r="D137" s="14"/>
      <c r="E137" s="14"/>
      <c r="F137" s="8" t="s">
        <v>36</v>
      </c>
      <c r="G137" s="8" t="s">
        <v>36</v>
      </c>
      <c r="H137" s="10" t="s">
        <v>9</v>
      </c>
      <c r="I137" s="32">
        <f>J137+K137+L137</f>
        <v>2160</v>
      </c>
      <c r="J137" s="32">
        <v>720</v>
      </c>
      <c r="K137" s="32">
        <v>720</v>
      </c>
      <c r="L137" s="32">
        <v>720</v>
      </c>
    </row>
    <row r="138" spans="4:12" ht="30" x14ac:dyDescent="0.25">
      <c r="D138" s="18"/>
      <c r="E138" s="18"/>
      <c r="F138" s="18"/>
      <c r="G138" s="18"/>
      <c r="H138" s="7" t="s">
        <v>11</v>
      </c>
      <c r="I138" s="29" t="s">
        <v>56</v>
      </c>
      <c r="J138" s="29" t="s">
        <v>56</v>
      </c>
      <c r="K138" s="29" t="s">
        <v>56</v>
      </c>
      <c r="L138" s="29" t="s">
        <v>56</v>
      </c>
    </row>
    <row r="139" spans="4:12" x14ac:dyDescent="0.25">
      <c r="D139" s="18"/>
      <c r="E139" s="18"/>
      <c r="F139" s="18"/>
      <c r="G139" s="18"/>
      <c r="H139" s="7" t="s">
        <v>12</v>
      </c>
      <c r="I139" s="29" t="s">
        <v>56</v>
      </c>
      <c r="J139" s="29" t="s">
        <v>56</v>
      </c>
      <c r="K139" s="29" t="s">
        <v>56</v>
      </c>
      <c r="L139" s="29" t="s">
        <v>56</v>
      </c>
    </row>
    <row r="140" spans="4:12" x14ac:dyDescent="0.25">
      <c r="D140" s="18"/>
      <c r="E140" s="18"/>
      <c r="F140" s="18"/>
      <c r="G140" s="18"/>
      <c r="H140" s="7" t="s">
        <v>13</v>
      </c>
      <c r="I140" s="32">
        <f>J140+K140+L140</f>
        <v>2160</v>
      </c>
      <c r="J140" s="32">
        <v>720</v>
      </c>
      <c r="K140" s="32">
        <v>720</v>
      </c>
      <c r="L140" s="32">
        <v>720</v>
      </c>
    </row>
    <row r="141" spans="4:12" ht="45" x14ac:dyDescent="0.25">
      <c r="D141" s="18"/>
      <c r="E141" s="18"/>
      <c r="F141" s="19"/>
      <c r="G141" s="19"/>
      <c r="H141" s="7" t="s">
        <v>53</v>
      </c>
      <c r="I141" s="29" t="s">
        <v>56</v>
      </c>
      <c r="J141" s="29" t="s">
        <v>56</v>
      </c>
      <c r="K141" s="29" t="s">
        <v>56</v>
      </c>
      <c r="L141" s="29" t="s">
        <v>56</v>
      </c>
    </row>
    <row r="142" spans="4:12" s="39" customFormat="1" ht="30" x14ac:dyDescent="0.25">
      <c r="D142" s="35"/>
      <c r="E142" s="35"/>
      <c r="F142" s="36" t="s">
        <v>37</v>
      </c>
      <c r="G142" s="36" t="s">
        <v>37</v>
      </c>
      <c r="H142" s="37" t="s">
        <v>9</v>
      </c>
      <c r="I142" s="38">
        <f>J142+K142+L142</f>
        <v>2706.96</v>
      </c>
      <c r="J142" s="38">
        <v>902.32</v>
      </c>
      <c r="K142" s="38">
        <v>902.32</v>
      </c>
      <c r="L142" s="38">
        <v>902.32</v>
      </c>
    </row>
    <row r="143" spans="4:12" ht="30" x14ac:dyDescent="0.25">
      <c r="D143" s="18"/>
      <c r="E143" s="18"/>
      <c r="F143" s="18"/>
      <c r="G143" s="18"/>
      <c r="H143" s="7" t="s">
        <v>11</v>
      </c>
      <c r="I143" s="29" t="s">
        <v>56</v>
      </c>
      <c r="J143" s="29" t="s">
        <v>56</v>
      </c>
      <c r="K143" s="29" t="s">
        <v>56</v>
      </c>
      <c r="L143" s="29" t="s">
        <v>56</v>
      </c>
    </row>
    <row r="144" spans="4:12" x14ac:dyDescent="0.25">
      <c r="D144" s="18"/>
      <c r="E144" s="18"/>
      <c r="F144" s="18"/>
      <c r="G144" s="18"/>
      <c r="H144" s="7" t="s">
        <v>12</v>
      </c>
      <c r="I144" s="29" t="s">
        <v>56</v>
      </c>
      <c r="J144" s="29" t="s">
        <v>56</v>
      </c>
      <c r="K144" s="29" t="s">
        <v>56</v>
      </c>
      <c r="L144" s="29" t="s">
        <v>56</v>
      </c>
    </row>
    <row r="145" spans="4:12" x14ac:dyDescent="0.25">
      <c r="D145" s="18"/>
      <c r="E145" s="18"/>
      <c r="F145" s="18"/>
      <c r="G145" s="18"/>
      <c r="H145" s="7" t="s">
        <v>13</v>
      </c>
      <c r="I145" s="32">
        <f>J145+K145+L145</f>
        <v>2706.96</v>
      </c>
      <c r="J145" s="38">
        <v>902.32</v>
      </c>
      <c r="K145" s="38">
        <v>902.32</v>
      </c>
      <c r="L145" s="38">
        <v>902.32</v>
      </c>
    </row>
    <row r="146" spans="4:12" ht="45" x14ac:dyDescent="0.25">
      <c r="D146" s="18"/>
      <c r="E146" s="18"/>
      <c r="F146" s="19"/>
      <c r="G146" s="19"/>
      <c r="H146" s="7" t="s">
        <v>53</v>
      </c>
      <c r="I146" s="29" t="s">
        <v>56</v>
      </c>
      <c r="J146" s="29" t="s">
        <v>56</v>
      </c>
      <c r="K146" s="29" t="s">
        <v>56</v>
      </c>
      <c r="L146" s="29" t="s">
        <v>56</v>
      </c>
    </row>
    <row r="147" spans="4:12" ht="30" x14ac:dyDescent="0.25">
      <c r="D147" s="14"/>
      <c r="E147" s="14"/>
      <c r="F147" s="8" t="s">
        <v>38</v>
      </c>
      <c r="G147" s="8" t="s">
        <v>38</v>
      </c>
      <c r="H147" s="10" t="s">
        <v>9</v>
      </c>
      <c r="I147" s="32">
        <f>J147+K147+L147</f>
        <v>446.49</v>
      </c>
      <c r="J147" s="32">
        <v>148.83000000000001</v>
      </c>
      <c r="K147" s="32">
        <v>148.83000000000001</v>
      </c>
      <c r="L147" s="32">
        <v>148.83000000000001</v>
      </c>
    </row>
    <row r="148" spans="4:12" ht="30" x14ac:dyDescent="0.25">
      <c r="D148" s="18"/>
      <c r="E148" s="18"/>
      <c r="F148" s="18"/>
      <c r="G148" s="18"/>
      <c r="H148" s="7" t="s">
        <v>11</v>
      </c>
      <c r="I148" s="29" t="s">
        <v>56</v>
      </c>
      <c r="J148" s="29" t="s">
        <v>56</v>
      </c>
      <c r="K148" s="29" t="s">
        <v>56</v>
      </c>
      <c r="L148" s="29" t="s">
        <v>56</v>
      </c>
    </row>
    <row r="149" spans="4:12" x14ac:dyDescent="0.25">
      <c r="D149" s="18"/>
      <c r="E149" s="18"/>
      <c r="F149" s="18"/>
      <c r="G149" s="18"/>
      <c r="H149" s="7" t="s">
        <v>12</v>
      </c>
      <c r="I149" s="29" t="s">
        <v>56</v>
      </c>
      <c r="J149" s="29" t="s">
        <v>56</v>
      </c>
      <c r="K149" s="29" t="s">
        <v>56</v>
      </c>
      <c r="L149" s="29" t="s">
        <v>56</v>
      </c>
    </row>
    <row r="150" spans="4:12" x14ac:dyDescent="0.25">
      <c r="D150" s="18"/>
      <c r="E150" s="18"/>
      <c r="F150" s="18"/>
      <c r="G150" s="18"/>
      <c r="H150" s="7" t="s">
        <v>13</v>
      </c>
      <c r="I150" s="32">
        <f>J150+K150+L150</f>
        <v>446.49</v>
      </c>
      <c r="J150" s="32">
        <v>148.83000000000001</v>
      </c>
      <c r="K150" s="32">
        <v>148.83000000000001</v>
      </c>
      <c r="L150" s="32">
        <v>148.83000000000001</v>
      </c>
    </row>
    <row r="151" spans="4:12" ht="45" x14ac:dyDescent="0.25">
      <c r="D151" s="18"/>
      <c r="E151" s="18"/>
      <c r="F151" s="19"/>
      <c r="G151" s="19"/>
      <c r="H151" s="7" t="s">
        <v>53</v>
      </c>
      <c r="I151" s="29" t="s">
        <v>56</v>
      </c>
      <c r="J151" s="29" t="s">
        <v>56</v>
      </c>
      <c r="K151" s="29" t="s">
        <v>56</v>
      </c>
      <c r="L151" s="29" t="s">
        <v>56</v>
      </c>
    </row>
    <row r="152" spans="4:12" ht="30" x14ac:dyDescent="0.25">
      <c r="D152" s="14"/>
      <c r="E152" s="14"/>
      <c r="F152" s="25" t="s">
        <v>39</v>
      </c>
      <c r="G152" s="25" t="s">
        <v>39</v>
      </c>
      <c r="H152" s="10" t="s">
        <v>9</v>
      </c>
      <c r="I152" s="32">
        <f>J152+K152+L152</f>
        <v>1096.3499999999999</v>
      </c>
      <c r="J152" s="32">
        <v>365.45</v>
      </c>
      <c r="K152" s="32">
        <v>365.45</v>
      </c>
      <c r="L152" s="32">
        <v>365.45</v>
      </c>
    </row>
    <row r="153" spans="4:12" ht="30" x14ac:dyDescent="0.25">
      <c r="D153" s="18"/>
      <c r="E153" s="18"/>
      <c r="F153" s="18"/>
      <c r="G153" s="18"/>
      <c r="H153" s="7" t="s">
        <v>11</v>
      </c>
      <c r="I153" s="29" t="s">
        <v>56</v>
      </c>
      <c r="J153" s="29" t="s">
        <v>56</v>
      </c>
      <c r="K153" s="29" t="s">
        <v>56</v>
      </c>
      <c r="L153" s="29" t="s">
        <v>56</v>
      </c>
    </row>
    <row r="154" spans="4:12" x14ac:dyDescent="0.25">
      <c r="D154" s="18"/>
      <c r="E154" s="18"/>
      <c r="F154" s="18"/>
      <c r="G154" s="18"/>
      <c r="H154" s="7" t="s">
        <v>12</v>
      </c>
      <c r="I154" s="29" t="s">
        <v>56</v>
      </c>
      <c r="J154" s="29" t="s">
        <v>56</v>
      </c>
      <c r="K154" s="29" t="s">
        <v>56</v>
      </c>
      <c r="L154" s="29" t="s">
        <v>56</v>
      </c>
    </row>
    <row r="155" spans="4:12" x14ac:dyDescent="0.25">
      <c r="D155" s="18"/>
      <c r="E155" s="18"/>
      <c r="F155" s="18"/>
      <c r="G155" s="18"/>
      <c r="H155" s="7" t="s">
        <v>13</v>
      </c>
      <c r="I155" s="32">
        <f>J155+K155+L155</f>
        <v>1096.3499999999999</v>
      </c>
      <c r="J155" s="32">
        <v>365.45</v>
      </c>
      <c r="K155" s="32">
        <v>365.45</v>
      </c>
      <c r="L155" s="32">
        <v>365.45</v>
      </c>
    </row>
    <row r="156" spans="4:12" ht="45" x14ac:dyDescent="0.25">
      <c r="D156" s="19"/>
      <c r="E156" s="19"/>
      <c r="F156" s="19"/>
      <c r="G156" s="19"/>
      <c r="H156" s="7" t="s">
        <v>53</v>
      </c>
      <c r="I156" s="29" t="s">
        <v>56</v>
      </c>
      <c r="J156" s="29" t="s">
        <v>56</v>
      </c>
      <c r="K156" s="29" t="s">
        <v>56</v>
      </c>
      <c r="L156" s="29" t="s">
        <v>56</v>
      </c>
    </row>
    <row r="157" spans="4:12" x14ac:dyDescent="0.25">
      <c r="D157" s="14">
        <v>3</v>
      </c>
      <c r="E157" s="66" t="s">
        <v>58</v>
      </c>
      <c r="F157" s="67"/>
      <c r="G157" s="68"/>
      <c r="H157" s="10" t="s">
        <v>9</v>
      </c>
      <c r="I157" s="32">
        <f>J157+K157+L157</f>
        <v>119658</v>
      </c>
      <c r="J157" s="32">
        <f>J162+J167+J172+J177</f>
        <v>39886</v>
      </c>
      <c r="K157" s="32">
        <f>K162+K167+K172+K177</f>
        <v>39886</v>
      </c>
      <c r="L157" s="32">
        <f>L162+L167+L172+L177</f>
        <v>39886</v>
      </c>
    </row>
    <row r="158" spans="4:12" ht="30" x14ac:dyDescent="0.25">
      <c r="D158" s="14"/>
      <c r="E158" s="69"/>
      <c r="F158" s="70"/>
      <c r="G158" s="71"/>
      <c r="H158" s="7" t="s">
        <v>11</v>
      </c>
      <c r="I158" s="29" t="s">
        <v>56</v>
      </c>
      <c r="J158" s="29" t="s">
        <v>56</v>
      </c>
      <c r="K158" s="29" t="s">
        <v>56</v>
      </c>
      <c r="L158" s="29" t="s">
        <v>56</v>
      </c>
    </row>
    <row r="159" spans="4:12" x14ac:dyDescent="0.25">
      <c r="D159" s="14"/>
      <c r="E159" s="69"/>
      <c r="F159" s="70"/>
      <c r="G159" s="71"/>
      <c r="H159" s="7" t="s">
        <v>12</v>
      </c>
      <c r="I159" s="29" t="s">
        <v>56</v>
      </c>
      <c r="J159" s="29" t="s">
        <v>56</v>
      </c>
      <c r="K159" s="29" t="s">
        <v>56</v>
      </c>
      <c r="L159" s="29" t="s">
        <v>56</v>
      </c>
    </row>
    <row r="160" spans="4:12" x14ac:dyDescent="0.25">
      <c r="D160" s="14"/>
      <c r="E160" s="69"/>
      <c r="F160" s="70"/>
      <c r="G160" s="71"/>
      <c r="H160" s="7" t="s">
        <v>13</v>
      </c>
      <c r="I160" s="32">
        <f>J160+K160+L160</f>
        <v>119658</v>
      </c>
      <c r="J160" s="32">
        <f>J165+J170+J175+J180</f>
        <v>39886</v>
      </c>
      <c r="K160" s="32">
        <f>K165+K170+K175+K180</f>
        <v>39886</v>
      </c>
      <c r="L160" s="32">
        <f>L165+L170+L175+L180</f>
        <v>39886</v>
      </c>
    </row>
    <row r="161" spans="4:12" ht="45" x14ac:dyDescent="0.25">
      <c r="D161" s="14"/>
      <c r="E161" s="72"/>
      <c r="F161" s="73"/>
      <c r="G161" s="74"/>
      <c r="H161" s="7" t="s">
        <v>53</v>
      </c>
      <c r="I161" s="29" t="s">
        <v>56</v>
      </c>
      <c r="J161" s="29" t="s">
        <v>56</v>
      </c>
      <c r="K161" s="29" t="s">
        <v>56</v>
      </c>
      <c r="L161" s="29" t="s">
        <v>56</v>
      </c>
    </row>
    <row r="162" spans="4:12" x14ac:dyDescent="0.25">
      <c r="D162" s="26"/>
      <c r="E162" s="8"/>
      <c r="F162" s="23" t="s">
        <v>27</v>
      </c>
      <c r="G162" s="24" t="s">
        <v>27</v>
      </c>
      <c r="H162" s="10" t="s">
        <v>9</v>
      </c>
      <c r="I162" s="32">
        <f>J162+K162+L162</f>
        <v>108948</v>
      </c>
      <c r="J162" s="32">
        <v>36316</v>
      </c>
      <c r="K162" s="32">
        <v>36316</v>
      </c>
      <c r="L162" s="32">
        <v>36316</v>
      </c>
    </row>
    <row r="163" spans="4:12" ht="30" x14ac:dyDescent="0.25">
      <c r="D163" s="14"/>
      <c r="E163" s="18"/>
      <c r="F163" s="18"/>
      <c r="G163" s="15"/>
      <c r="H163" s="7" t="s">
        <v>11</v>
      </c>
      <c r="I163" s="29" t="s">
        <v>56</v>
      </c>
      <c r="J163" s="29" t="s">
        <v>56</v>
      </c>
      <c r="K163" s="29" t="s">
        <v>56</v>
      </c>
      <c r="L163" s="29" t="s">
        <v>56</v>
      </c>
    </row>
    <row r="164" spans="4:12" x14ac:dyDescent="0.25">
      <c r="D164" s="14"/>
      <c r="E164" s="18"/>
      <c r="F164" s="18"/>
      <c r="G164" s="15"/>
      <c r="H164" s="7" t="s">
        <v>12</v>
      </c>
      <c r="I164" s="29" t="s">
        <v>56</v>
      </c>
      <c r="J164" s="29" t="s">
        <v>56</v>
      </c>
      <c r="K164" s="29" t="s">
        <v>56</v>
      </c>
      <c r="L164" s="29" t="s">
        <v>56</v>
      </c>
    </row>
    <row r="165" spans="4:12" x14ac:dyDescent="0.25">
      <c r="D165" s="14"/>
      <c r="E165" s="18"/>
      <c r="F165" s="18"/>
      <c r="G165" s="15"/>
      <c r="H165" s="7" t="s">
        <v>13</v>
      </c>
      <c r="I165" s="32">
        <f>J165+K165+L165</f>
        <v>108948</v>
      </c>
      <c r="J165" s="32">
        <v>36316</v>
      </c>
      <c r="K165" s="32">
        <v>36316</v>
      </c>
      <c r="L165" s="32">
        <v>36316</v>
      </c>
    </row>
    <row r="166" spans="4:12" ht="45" x14ac:dyDescent="0.25">
      <c r="D166" s="14"/>
      <c r="E166" s="18"/>
      <c r="F166" s="19"/>
      <c r="G166" s="17"/>
      <c r="H166" s="7" t="s">
        <v>53</v>
      </c>
      <c r="I166" s="29" t="s">
        <v>56</v>
      </c>
      <c r="J166" s="29" t="s">
        <v>56</v>
      </c>
      <c r="K166" s="29" t="s">
        <v>56</v>
      </c>
      <c r="L166" s="29" t="s">
        <v>56</v>
      </c>
    </row>
    <row r="167" spans="4:12" ht="135" x14ac:dyDescent="0.25">
      <c r="D167" s="14"/>
      <c r="E167" s="18"/>
      <c r="F167" s="8" t="s">
        <v>29</v>
      </c>
      <c r="G167" s="8" t="s">
        <v>29</v>
      </c>
      <c r="H167" s="10" t="s">
        <v>9</v>
      </c>
      <c r="I167" s="32">
        <f>J167+K167+L167</f>
        <v>9900</v>
      </c>
      <c r="J167" s="32">
        <v>3300</v>
      </c>
      <c r="K167" s="32">
        <v>3300</v>
      </c>
      <c r="L167" s="32">
        <v>3300</v>
      </c>
    </row>
    <row r="168" spans="4:12" ht="30" x14ac:dyDescent="0.25">
      <c r="D168" s="14"/>
      <c r="E168" s="18"/>
      <c r="F168" s="18"/>
      <c r="G168" s="18"/>
      <c r="H168" s="7" t="s">
        <v>11</v>
      </c>
      <c r="I168" s="29" t="s">
        <v>56</v>
      </c>
      <c r="J168" s="29" t="s">
        <v>56</v>
      </c>
      <c r="K168" s="29" t="s">
        <v>56</v>
      </c>
      <c r="L168" s="29" t="s">
        <v>56</v>
      </c>
    </row>
    <row r="169" spans="4:12" x14ac:dyDescent="0.25">
      <c r="D169" s="14"/>
      <c r="E169" s="18"/>
      <c r="F169" s="18"/>
      <c r="G169" s="18"/>
      <c r="H169" s="7" t="s">
        <v>12</v>
      </c>
      <c r="I169" s="29" t="s">
        <v>56</v>
      </c>
      <c r="J169" s="29" t="s">
        <v>56</v>
      </c>
      <c r="K169" s="29" t="s">
        <v>56</v>
      </c>
      <c r="L169" s="29" t="s">
        <v>56</v>
      </c>
    </row>
    <row r="170" spans="4:12" x14ac:dyDescent="0.25">
      <c r="D170" s="14"/>
      <c r="E170" s="18"/>
      <c r="F170" s="18"/>
      <c r="G170" s="18"/>
      <c r="H170" s="7" t="s">
        <v>13</v>
      </c>
      <c r="I170" s="32">
        <f>J170+K170+L170</f>
        <v>9900</v>
      </c>
      <c r="J170" s="32">
        <v>3300</v>
      </c>
      <c r="K170" s="32">
        <v>3300</v>
      </c>
      <c r="L170" s="32">
        <v>3300</v>
      </c>
    </row>
    <row r="171" spans="4:12" ht="45" x14ac:dyDescent="0.25">
      <c r="D171" s="14"/>
      <c r="E171" s="18"/>
      <c r="F171" s="19"/>
      <c r="G171" s="19"/>
      <c r="H171" s="7" t="s">
        <v>53</v>
      </c>
      <c r="I171" s="29" t="s">
        <v>56</v>
      </c>
      <c r="J171" s="29" t="s">
        <v>56</v>
      </c>
      <c r="K171" s="29" t="s">
        <v>56</v>
      </c>
      <c r="L171" s="29" t="s">
        <v>56</v>
      </c>
    </row>
    <row r="172" spans="4:12" ht="30" x14ac:dyDescent="0.25">
      <c r="D172" s="14"/>
      <c r="E172" s="18"/>
      <c r="F172" s="8" t="s">
        <v>36</v>
      </c>
      <c r="G172" s="8" t="s">
        <v>36</v>
      </c>
      <c r="H172" s="10" t="s">
        <v>9</v>
      </c>
      <c r="I172" s="32">
        <f>J172+K172+L172</f>
        <v>810</v>
      </c>
      <c r="J172" s="32">
        <v>270</v>
      </c>
      <c r="K172" s="32">
        <v>270</v>
      </c>
      <c r="L172" s="32">
        <v>270</v>
      </c>
    </row>
    <row r="173" spans="4:12" ht="30" x14ac:dyDescent="0.25">
      <c r="D173" s="14"/>
      <c r="E173" s="18"/>
      <c r="F173" s="18"/>
      <c r="G173" s="18"/>
      <c r="H173" s="7" t="s">
        <v>11</v>
      </c>
      <c r="I173" s="29" t="s">
        <v>56</v>
      </c>
      <c r="J173" s="29" t="s">
        <v>56</v>
      </c>
      <c r="K173" s="29" t="s">
        <v>56</v>
      </c>
      <c r="L173" s="29" t="s">
        <v>56</v>
      </c>
    </row>
    <row r="174" spans="4:12" x14ac:dyDescent="0.25">
      <c r="D174" s="14"/>
      <c r="E174" s="18"/>
      <c r="F174" s="18"/>
      <c r="G174" s="18"/>
      <c r="H174" s="7" t="s">
        <v>12</v>
      </c>
      <c r="I174" s="29" t="s">
        <v>56</v>
      </c>
      <c r="J174" s="29" t="s">
        <v>56</v>
      </c>
      <c r="K174" s="29" t="s">
        <v>56</v>
      </c>
      <c r="L174" s="29" t="s">
        <v>56</v>
      </c>
    </row>
    <row r="175" spans="4:12" x14ac:dyDescent="0.25">
      <c r="D175" s="14"/>
      <c r="E175" s="18"/>
      <c r="F175" s="18"/>
      <c r="G175" s="18"/>
      <c r="H175" s="7" t="s">
        <v>13</v>
      </c>
      <c r="I175" s="32">
        <f>J175+K175+L175</f>
        <v>810</v>
      </c>
      <c r="J175" s="32">
        <v>270</v>
      </c>
      <c r="K175" s="32">
        <v>270</v>
      </c>
      <c r="L175" s="32">
        <v>270</v>
      </c>
    </row>
    <row r="176" spans="4:12" ht="45" x14ac:dyDescent="0.25">
      <c r="D176" s="14"/>
      <c r="E176" s="18"/>
      <c r="F176" s="19"/>
      <c r="G176" s="19"/>
      <c r="H176" s="7" t="s">
        <v>53</v>
      </c>
      <c r="I176" s="29" t="s">
        <v>56</v>
      </c>
      <c r="J176" s="29" t="s">
        <v>56</v>
      </c>
      <c r="K176" s="29" t="s">
        <v>56</v>
      </c>
      <c r="L176" s="29" t="s">
        <v>56</v>
      </c>
    </row>
    <row r="177" spans="4:12" ht="30" x14ac:dyDescent="0.25">
      <c r="D177" s="14"/>
      <c r="E177" s="18"/>
      <c r="F177" s="25" t="s">
        <v>39</v>
      </c>
      <c r="G177" s="25" t="s">
        <v>39</v>
      </c>
      <c r="H177" s="10" t="s">
        <v>9</v>
      </c>
      <c r="I177" s="32">
        <f>J177+K177+L177</f>
        <v>0</v>
      </c>
      <c r="J177" s="32">
        <v>0</v>
      </c>
      <c r="K177" s="32">
        <v>0</v>
      </c>
      <c r="L177" s="32">
        <v>0</v>
      </c>
    </row>
    <row r="178" spans="4:12" ht="30" x14ac:dyDescent="0.25">
      <c r="D178" s="14"/>
      <c r="E178" s="18"/>
      <c r="F178" s="18"/>
      <c r="G178" s="18"/>
      <c r="H178" s="7" t="s">
        <v>11</v>
      </c>
      <c r="I178" s="29" t="s">
        <v>56</v>
      </c>
      <c r="J178" s="29" t="s">
        <v>56</v>
      </c>
      <c r="K178" s="29" t="s">
        <v>56</v>
      </c>
      <c r="L178" s="29" t="s">
        <v>56</v>
      </c>
    </row>
    <row r="179" spans="4:12" x14ac:dyDescent="0.25">
      <c r="D179" s="14"/>
      <c r="E179" s="18"/>
      <c r="F179" s="18"/>
      <c r="G179" s="18"/>
      <c r="H179" s="7" t="s">
        <v>12</v>
      </c>
      <c r="I179" s="29" t="s">
        <v>56</v>
      </c>
      <c r="J179" s="29" t="s">
        <v>56</v>
      </c>
      <c r="K179" s="29" t="s">
        <v>56</v>
      </c>
      <c r="L179" s="29" t="s">
        <v>56</v>
      </c>
    </row>
    <row r="180" spans="4:12" x14ac:dyDescent="0.25">
      <c r="D180" s="14"/>
      <c r="E180" s="18"/>
      <c r="F180" s="18"/>
      <c r="G180" s="18"/>
      <c r="H180" s="7" t="s">
        <v>13</v>
      </c>
      <c r="I180" s="32">
        <f>J180+K180+L180</f>
        <v>0</v>
      </c>
      <c r="J180" s="32">
        <v>0</v>
      </c>
      <c r="K180" s="32">
        <v>0</v>
      </c>
      <c r="L180" s="32">
        <v>0</v>
      </c>
    </row>
    <row r="181" spans="4:12" ht="45" x14ac:dyDescent="0.25">
      <c r="D181" s="16"/>
      <c r="E181" s="19"/>
      <c r="F181" s="19"/>
      <c r="G181" s="19"/>
      <c r="H181" s="7" t="s">
        <v>54</v>
      </c>
      <c r="I181" s="29" t="s">
        <v>56</v>
      </c>
      <c r="J181" s="29" t="s">
        <v>56</v>
      </c>
      <c r="K181" s="29" t="s">
        <v>56</v>
      </c>
      <c r="L181" s="29" t="s">
        <v>56</v>
      </c>
    </row>
    <row r="182" spans="4:12" x14ac:dyDescent="0.25">
      <c r="D182" s="66" t="s">
        <v>41</v>
      </c>
      <c r="E182" s="67"/>
      <c r="F182" s="67"/>
      <c r="G182" s="68"/>
      <c r="H182" s="10" t="s">
        <v>9</v>
      </c>
      <c r="I182" s="32">
        <f>J182+K182+L182</f>
        <v>6471.8399999999992</v>
      </c>
      <c r="J182" s="32">
        <f>J183+J184+J185</f>
        <v>2157.2799999999997</v>
      </c>
      <c r="K182" s="32">
        <f>K183+K184+K185</f>
        <v>2157.2799999999997</v>
      </c>
      <c r="L182" s="32">
        <f>L187+L192+L197</f>
        <v>2157.2799999999997</v>
      </c>
    </row>
    <row r="183" spans="4:12" ht="30" x14ac:dyDescent="0.25">
      <c r="D183" s="69"/>
      <c r="E183" s="70"/>
      <c r="F183" s="70"/>
      <c r="G183" s="71"/>
      <c r="H183" s="7" t="s">
        <v>11</v>
      </c>
      <c r="I183" s="32">
        <f>J183+K183+L183</f>
        <v>0</v>
      </c>
      <c r="J183" s="32">
        <f>J198</f>
        <v>0</v>
      </c>
      <c r="K183" s="32">
        <f>K198</f>
        <v>0</v>
      </c>
      <c r="L183" s="32">
        <f>L198</f>
        <v>0</v>
      </c>
    </row>
    <row r="184" spans="4:12" x14ac:dyDescent="0.25">
      <c r="D184" s="69"/>
      <c r="E184" s="70"/>
      <c r="F184" s="70"/>
      <c r="G184" s="71"/>
      <c r="H184" s="7" t="s">
        <v>12</v>
      </c>
      <c r="I184" s="32">
        <f>J184+K184+L184</f>
        <v>0</v>
      </c>
      <c r="J184" s="32">
        <f>J199</f>
        <v>0</v>
      </c>
      <c r="K184" s="32">
        <f>K199</f>
        <v>0</v>
      </c>
      <c r="L184" s="32">
        <v>0</v>
      </c>
    </row>
    <row r="185" spans="4:12" x14ac:dyDescent="0.25">
      <c r="D185" s="69"/>
      <c r="E185" s="70"/>
      <c r="F185" s="70"/>
      <c r="G185" s="71"/>
      <c r="H185" s="7" t="s">
        <v>13</v>
      </c>
      <c r="I185" s="32">
        <f>J185+K185+L185</f>
        <v>6471.8399999999992</v>
      </c>
      <c r="J185" s="32">
        <f>J190+J195+J200</f>
        <v>2157.2799999999997</v>
      </c>
      <c r="K185" s="32">
        <f>K190+K195+K200</f>
        <v>2157.2799999999997</v>
      </c>
      <c r="L185" s="32">
        <f>L190+L195+L200</f>
        <v>2157.2799999999997</v>
      </c>
    </row>
    <row r="186" spans="4:12" ht="45" x14ac:dyDescent="0.25">
      <c r="D186" s="72"/>
      <c r="E186" s="73"/>
      <c r="F186" s="73"/>
      <c r="G186" s="74"/>
      <c r="H186" s="7" t="s">
        <v>53</v>
      </c>
      <c r="I186" s="29" t="s">
        <v>56</v>
      </c>
      <c r="J186" s="29" t="s">
        <v>56</v>
      </c>
      <c r="K186" s="29" t="s">
        <v>56</v>
      </c>
      <c r="L186" s="29" t="s">
        <v>56</v>
      </c>
    </row>
    <row r="187" spans="4:12" ht="60" x14ac:dyDescent="0.25">
      <c r="D187" s="8">
        <v>8</v>
      </c>
      <c r="E187" s="8" t="s">
        <v>61</v>
      </c>
      <c r="F187" s="23" t="s">
        <v>27</v>
      </c>
      <c r="G187" s="24" t="s">
        <v>27</v>
      </c>
      <c r="H187" s="10" t="s">
        <v>9</v>
      </c>
      <c r="I187" s="32">
        <f>J187+K187+L187</f>
        <v>3120</v>
      </c>
      <c r="J187" s="32">
        <v>1040</v>
      </c>
      <c r="K187" s="32">
        <v>1040</v>
      </c>
      <c r="L187" s="32">
        <v>1040</v>
      </c>
    </row>
    <row r="188" spans="4:12" ht="30" x14ac:dyDescent="0.25">
      <c r="D188" s="18"/>
      <c r="E188" s="18"/>
      <c r="F188" s="18"/>
      <c r="G188" s="15"/>
      <c r="H188" s="7" t="s">
        <v>11</v>
      </c>
      <c r="I188" s="32">
        <v>0</v>
      </c>
      <c r="J188" s="32">
        <v>0</v>
      </c>
      <c r="K188" s="32">
        <v>0</v>
      </c>
      <c r="L188" s="32">
        <v>0</v>
      </c>
    </row>
    <row r="189" spans="4:12" x14ac:dyDescent="0.25">
      <c r="D189" s="18"/>
      <c r="E189" s="18"/>
      <c r="F189" s="18"/>
      <c r="G189" s="15"/>
      <c r="H189" s="7" t="s">
        <v>12</v>
      </c>
      <c r="I189" s="32">
        <v>0</v>
      </c>
      <c r="J189" s="32">
        <v>0</v>
      </c>
      <c r="K189" s="32">
        <v>0</v>
      </c>
      <c r="L189" s="32">
        <v>0</v>
      </c>
    </row>
    <row r="190" spans="4:12" x14ac:dyDescent="0.25">
      <c r="D190" s="18"/>
      <c r="E190" s="18"/>
      <c r="F190" s="18"/>
      <c r="G190" s="15"/>
      <c r="H190" s="7" t="s">
        <v>13</v>
      </c>
      <c r="I190" s="32">
        <f>J190+K190+L190</f>
        <v>3120</v>
      </c>
      <c r="J190" s="32">
        <v>1040</v>
      </c>
      <c r="K190" s="32">
        <v>1040</v>
      </c>
      <c r="L190" s="32">
        <v>1040</v>
      </c>
    </row>
    <row r="191" spans="4:12" ht="45" x14ac:dyDescent="0.25">
      <c r="D191" s="19"/>
      <c r="E191" s="19"/>
      <c r="F191" s="19"/>
      <c r="G191" s="17"/>
      <c r="H191" s="7" t="s">
        <v>53</v>
      </c>
      <c r="I191" s="29" t="s">
        <v>56</v>
      </c>
      <c r="J191" s="29" t="s">
        <v>56</v>
      </c>
      <c r="K191" s="29" t="s">
        <v>56</v>
      </c>
      <c r="L191" s="29" t="s">
        <v>56</v>
      </c>
    </row>
    <row r="192" spans="4:12" ht="120" x14ac:dyDescent="0.25">
      <c r="D192" s="8">
        <v>9</v>
      </c>
      <c r="E192" s="8" t="s">
        <v>60</v>
      </c>
      <c r="F192" s="23" t="s">
        <v>27</v>
      </c>
      <c r="G192" s="24" t="s">
        <v>27</v>
      </c>
      <c r="H192" s="10" t="s">
        <v>9</v>
      </c>
      <c r="I192" s="32">
        <f>J192+K192+L192</f>
        <v>3351.84</v>
      </c>
      <c r="J192" s="32">
        <v>1117.28</v>
      </c>
      <c r="K192" s="32">
        <v>1117.28</v>
      </c>
      <c r="L192" s="32">
        <v>1117.28</v>
      </c>
    </row>
    <row r="193" spans="4:12" ht="30" x14ac:dyDescent="0.25">
      <c r="D193" s="18"/>
      <c r="E193" s="18"/>
      <c r="F193" s="18"/>
      <c r="G193" s="15"/>
      <c r="H193" s="7" t="s">
        <v>11</v>
      </c>
      <c r="I193" s="29" t="s">
        <v>56</v>
      </c>
      <c r="J193" s="29" t="s">
        <v>56</v>
      </c>
      <c r="K193" s="29" t="s">
        <v>56</v>
      </c>
      <c r="L193" s="29" t="s">
        <v>56</v>
      </c>
    </row>
    <row r="194" spans="4:12" x14ac:dyDescent="0.25">
      <c r="D194" s="18"/>
      <c r="E194" s="18"/>
      <c r="F194" s="18"/>
      <c r="G194" s="15"/>
      <c r="H194" s="7" t="s">
        <v>12</v>
      </c>
      <c r="I194" s="29" t="s">
        <v>56</v>
      </c>
      <c r="J194" s="29" t="s">
        <v>56</v>
      </c>
      <c r="K194" s="29" t="s">
        <v>56</v>
      </c>
      <c r="L194" s="29" t="s">
        <v>56</v>
      </c>
    </row>
    <row r="195" spans="4:12" x14ac:dyDescent="0.25">
      <c r="D195" s="18"/>
      <c r="E195" s="18"/>
      <c r="F195" s="18"/>
      <c r="G195" s="15"/>
      <c r="H195" s="7" t="s">
        <v>13</v>
      </c>
      <c r="I195" s="32">
        <f>J195+K195+L195</f>
        <v>3351.84</v>
      </c>
      <c r="J195" s="32">
        <v>1117.28</v>
      </c>
      <c r="K195" s="32">
        <v>1117.28</v>
      </c>
      <c r="L195" s="32">
        <v>1117.28</v>
      </c>
    </row>
    <row r="196" spans="4:12" ht="49.5" customHeight="1" x14ac:dyDescent="0.25">
      <c r="D196" s="18"/>
      <c r="E196" s="18"/>
      <c r="F196" s="19"/>
      <c r="G196" s="17"/>
      <c r="H196" s="42" t="s">
        <v>53</v>
      </c>
      <c r="I196" s="29" t="s">
        <v>56</v>
      </c>
      <c r="J196" s="29" t="s">
        <v>56</v>
      </c>
      <c r="K196" s="29" t="s">
        <v>56</v>
      </c>
      <c r="L196" s="29" t="s">
        <v>56</v>
      </c>
    </row>
    <row r="197" spans="4:12" ht="135" x14ac:dyDescent="0.25">
      <c r="D197" s="26">
        <v>10</v>
      </c>
      <c r="E197" s="8" t="s">
        <v>59</v>
      </c>
      <c r="F197" s="23" t="s">
        <v>47</v>
      </c>
      <c r="G197" s="34" t="s">
        <v>27</v>
      </c>
      <c r="H197" s="10" t="s">
        <v>9</v>
      </c>
      <c r="I197" s="32">
        <f>L197+K197+J197</f>
        <v>0</v>
      </c>
      <c r="J197" s="32">
        <v>0</v>
      </c>
      <c r="K197" s="32">
        <v>0</v>
      </c>
      <c r="L197" s="32">
        <v>0</v>
      </c>
    </row>
    <row r="198" spans="4:12" ht="30" x14ac:dyDescent="0.25">
      <c r="D198" s="18"/>
      <c r="E198" s="18"/>
      <c r="F198" s="18"/>
      <c r="G198" s="15"/>
      <c r="H198" s="7" t="s">
        <v>11</v>
      </c>
      <c r="I198" s="32">
        <f>J198+K198+L198</f>
        <v>0</v>
      </c>
      <c r="J198" s="32">
        <v>0</v>
      </c>
      <c r="K198" s="32">
        <v>0</v>
      </c>
      <c r="L198" s="32">
        <v>0</v>
      </c>
    </row>
    <row r="199" spans="4:12" x14ac:dyDescent="0.25">
      <c r="D199" s="18"/>
      <c r="E199" s="18"/>
      <c r="F199" s="18"/>
      <c r="G199" s="15"/>
      <c r="H199" s="7" t="s">
        <v>12</v>
      </c>
      <c r="I199" s="32">
        <f>J199+K199+L199</f>
        <v>0</v>
      </c>
      <c r="J199" s="32">
        <v>0</v>
      </c>
      <c r="K199" s="32">
        <v>0</v>
      </c>
      <c r="L199" s="32">
        <v>0</v>
      </c>
    </row>
    <row r="200" spans="4:12" x14ac:dyDescent="0.25">
      <c r="D200" s="18"/>
      <c r="E200" s="18"/>
      <c r="F200" s="18"/>
      <c r="G200" s="15"/>
      <c r="H200" s="7" t="s">
        <v>13</v>
      </c>
      <c r="I200" s="32">
        <f>J200+K200+L200</f>
        <v>0</v>
      </c>
      <c r="J200" s="32">
        <v>0</v>
      </c>
      <c r="K200" s="32">
        <v>0</v>
      </c>
      <c r="L200" s="32">
        <v>0</v>
      </c>
    </row>
    <row r="201" spans="4:12" ht="45" x14ac:dyDescent="0.25">
      <c r="D201" s="19"/>
      <c r="E201" s="19"/>
      <c r="F201" s="19"/>
      <c r="G201" s="15"/>
      <c r="H201" s="42" t="s">
        <v>53</v>
      </c>
      <c r="I201" s="29" t="s">
        <v>56</v>
      </c>
      <c r="J201" s="29" t="s">
        <v>56</v>
      </c>
      <c r="K201" s="29" t="s">
        <v>56</v>
      </c>
      <c r="L201" s="29" t="s">
        <v>56</v>
      </c>
    </row>
    <row r="202" spans="4:12" x14ac:dyDescent="0.25">
      <c r="D202" s="44" t="s">
        <v>42</v>
      </c>
      <c r="E202" s="45"/>
      <c r="F202" s="45"/>
      <c r="G202" s="46"/>
      <c r="H202" s="10" t="s">
        <v>9</v>
      </c>
      <c r="I202" s="32">
        <f>J202+K202+L202</f>
        <v>139697.88</v>
      </c>
      <c r="J202" s="32">
        <f>J205</f>
        <v>46565.96</v>
      </c>
      <c r="K202" s="32">
        <f>K205</f>
        <v>46565.96</v>
      </c>
      <c r="L202" s="32">
        <f>L205</f>
        <v>46565.96</v>
      </c>
    </row>
    <row r="203" spans="4:12" ht="30" x14ac:dyDescent="0.25">
      <c r="D203" s="47"/>
      <c r="E203" s="48"/>
      <c r="F203" s="48"/>
      <c r="G203" s="49"/>
      <c r="H203" s="7" t="s">
        <v>11</v>
      </c>
      <c r="I203" s="29" t="s">
        <v>56</v>
      </c>
      <c r="J203" s="29" t="s">
        <v>56</v>
      </c>
      <c r="K203" s="29" t="s">
        <v>56</v>
      </c>
      <c r="L203" s="29" t="s">
        <v>56</v>
      </c>
    </row>
    <row r="204" spans="4:12" x14ac:dyDescent="0.25">
      <c r="D204" s="47"/>
      <c r="E204" s="48"/>
      <c r="F204" s="48"/>
      <c r="G204" s="49"/>
      <c r="H204" s="7" t="s">
        <v>12</v>
      </c>
      <c r="I204" s="29" t="s">
        <v>56</v>
      </c>
      <c r="J204" s="29" t="s">
        <v>56</v>
      </c>
      <c r="K204" s="29" t="s">
        <v>56</v>
      </c>
      <c r="L204" s="29" t="s">
        <v>56</v>
      </c>
    </row>
    <row r="205" spans="4:12" x14ac:dyDescent="0.25">
      <c r="D205" s="47"/>
      <c r="E205" s="48"/>
      <c r="F205" s="48"/>
      <c r="G205" s="49"/>
      <c r="H205" s="7" t="s">
        <v>13</v>
      </c>
      <c r="I205" s="32">
        <f>J205+K205+L205</f>
        <v>139697.88</v>
      </c>
      <c r="J205" s="32">
        <f>J215+J220+J225+J230+J235+J240+J245+J250+J255+J260+J265+J270+J275</f>
        <v>46565.96</v>
      </c>
      <c r="K205" s="32">
        <f>K215+K220+K225+K230+K235+K240+K245+K250+K255+K260+K265+K270+K275</f>
        <v>46565.96</v>
      </c>
      <c r="L205" s="32">
        <f>L215+L220+L225+L230+L235+L240+L245+L250+L255+L260+L265+L270+L275</f>
        <v>46565.96</v>
      </c>
    </row>
    <row r="206" spans="4:12" ht="45" x14ac:dyDescent="0.25">
      <c r="D206" s="50"/>
      <c r="E206" s="51"/>
      <c r="F206" s="51"/>
      <c r="G206" s="52"/>
      <c r="H206" s="7" t="s">
        <v>53</v>
      </c>
      <c r="I206" s="29" t="s">
        <v>56</v>
      </c>
      <c r="J206" s="29" t="s">
        <v>56</v>
      </c>
      <c r="K206" s="29" t="s">
        <v>56</v>
      </c>
      <c r="L206" s="29" t="s">
        <v>56</v>
      </c>
    </row>
    <row r="207" spans="4:12" ht="15" customHeight="1" x14ac:dyDescent="0.25">
      <c r="D207" s="41">
        <v>11</v>
      </c>
      <c r="E207" s="44" t="s">
        <v>57</v>
      </c>
      <c r="F207" s="45"/>
      <c r="G207" s="46"/>
      <c r="H207" s="10" t="s">
        <v>9</v>
      </c>
      <c r="I207" s="32">
        <f>J207+K207+L207</f>
        <v>139697.88</v>
      </c>
      <c r="J207" s="32">
        <f>J212+J217+J222+J227+J232+J237+J242+J247+J252+J257+J262+J267+J272</f>
        <v>46565.96</v>
      </c>
      <c r="K207" s="32">
        <f>K212+K217+K222+K227+K232+K237+K242+K247+K252+K257+K262+K267+K272</f>
        <v>46565.96</v>
      </c>
      <c r="L207" s="32">
        <f>L212+L217+L222+L227+L232+L237+L242+L247+L252+L257+L262+L267+L272</f>
        <v>46565.96</v>
      </c>
    </row>
    <row r="208" spans="4:12" ht="30" x14ac:dyDescent="0.25">
      <c r="D208" s="41"/>
      <c r="E208" s="47"/>
      <c r="F208" s="48"/>
      <c r="G208" s="49"/>
      <c r="H208" s="7" t="s">
        <v>11</v>
      </c>
      <c r="I208" s="29" t="s">
        <v>56</v>
      </c>
      <c r="J208" s="29" t="s">
        <v>56</v>
      </c>
      <c r="K208" s="29" t="s">
        <v>56</v>
      </c>
      <c r="L208" s="29" t="s">
        <v>56</v>
      </c>
    </row>
    <row r="209" spans="4:12" x14ac:dyDescent="0.25">
      <c r="D209" s="41"/>
      <c r="E209" s="47"/>
      <c r="F209" s="48"/>
      <c r="G209" s="49"/>
      <c r="H209" s="7" t="s">
        <v>12</v>
      </c>
      <c r="I209" s="29" t="s">
        <v>56</v>
      </c>
      <c r="J209" s="29" t="s">
        <v>56</v>
      </c>
      <c r="K209" s="29" t="s">
        <v>56</v>
      </c>
      <c r="L209" s="29" t="s">
        <v>56</v>
      </c>
    </row>
    <row r="210" spans="4:12" x14ac:dyDescent="0.25">
      <c r="D210" s="41"/>
      <c r="E210" s="47"/>
      <c r="F210" s="48"/>
      <c r="G210" s="49"/>
      <c r="H210" s="7" t="s">
        <v>13</v>
      </c>
      <c r="I210" s="32">
        <f>J210+K210+L210</f>
        <v>139697.88</v>
      </c>
      <c r="J210" s="32">
        <f>J215+J220+J225+J230+J235+J240+J245+J250+J255+J260+J265+J270+J275</f>
        <v>46565.96</v>
      </c>
      <c r="K210" s="32">
        <f>K215+K220+K225+K230+K235+K240+K245+K250+K255+K260+K265+K270+K275</f>
        <v>46565.96</v>
      </c>
      <c r="L210" s="32">
        <f>L215+L220+L225+L230+L235+L240+L245+L250+L255+L260+L265+L270+L275</f>
        <v>46565.96</v>
      </c>
    </row>
    <row r="211" spans="4:12" ht="45" x14ac:dyDescent="0.25">
      <c r="D211" s="41"/>
      <c r="E211" s="50"/>
      <c r="F211" s="51"/>
      <c r="G211" s="52"/>
      <c r="H211" s="7" t="s">
        <v>53</v>
      </c>
      <c r="I211" s="29" t="s">
        <v>56</v>
      </c>
      <c r="J211" s="29" t="s">
        <v>56</v>
      </c>
      <c r="K211" s="29" t="s">
        <v>56</v>
      </c>
      <c r="L211" s="29" t="s">
        <v>56</v>
      </c>
    </row>
    <row r="212" spans="4:12" ht="30" x14ac:dyDescent="0.25">
      <c r="D212" s="8"/>
      <c r="E212" s="43"/>
      <c r="F212" s="9" t="s">
        <v>40</v>
      </c>
      <c r="G212" s="9" t="s">
        <v>40</v>
      </c>
      <c r="H212" s="10" t="s">
        <v>9</v>
      </c>
      <c r="I212" s="32">
        <f>J212+K212+L212</f>
        <v>91703.31</v>
      </c>
      <c r="J212" s="32">
        <v>30567.77</v>
      </c>
      <c r="K212" s="32">
        <v>30567.77</v>
      </c>
      <c r="L212" s="32">
        <v>30567.77</v>
      </c>
    </row>
    <row r="213" spans="4:12" ht="30" x14ac:dyDescent="0.25">
      <c r="D213" s="18"/>
      <c r="E213" s="18"/>
      <c r="F213" s="18"/>
      <c r="G213" s="18"/>
      <c r="H213" s="7" t="s">
        <v>11</v>
      </c>
      <c r="I213" s="29" t="s">
        <v>56</v>
      </c>
      <c r="J213" s="29" t="s">
        <v>56</v>
      </c>
      <c r="K213" s="29" t="s">
        <v>56</v>
      </c>
      <c r="L213" s="29" t="s">
        <v>56</v>
      </c>
    </row>
    <row r="214" spans="4:12" x14ac:dyDescent="0.25">
      <c r="D214" s="18"/>
      <c r="E214" s="18"/>
      <c r="F214" s="18"/>
      <c r="G214" s="18"/>
      <c r="H214" s="7" t="s">
        <v>12</v>
      </c>
      <c r="I214" s="29" t="s">
        <v>56</v>
      </c>
      <c r="J214" s="29" t="s">
        <v>56</v>
      </c>
      <c r="K214" s="29" t="s">
        <v>56</v>
      </c>
      <c r="L214" s="29" t="s">
        <v>56</v>
      </c>
    </row>
    <row r="215" spans="4:12" x14ac:dyDescent="0.25">
      <c r="D215" s="18"/>
      <c r="E215" s="18"/>
      <c r="F215" s="18"/>
      <c r="G215" s="18"/>
      <c r="H215" s="7" t="s">
        <v>13</v>
      </c>
      <c r="I215" s="32">
        <f>J215+K215+L215</f>
        <v>91703.31</v>
      </c>
      <c r="J215" s="32">
        <v>30567.77</v>
      </c>
      <c r="K215" s="32">
        <v>30567.77</v>
      </c>
      <c r="L215" s="32">
        <v>30567.77</v>
      </c>
    </row>
    <row r="216" spans="4:12" ht="45" x14ac:dyDescent="0.25">
      <c r="D216" s="18"/>
      <c r="E216" s="18"/>
      <c r="F216" s="18"/>
      <c r="G216" s="18"/>
      <c r="H216" s="42" t="s">
        <v>53</v>
      </c>
      <c r="I216" s="29" t="s">
        <v>56</v>
      </c>
      <c r="J216" s="29" t="s">
        <v>56</v>
      </c>
      <c r="K216" s="29" t="s">
        <v>56</v>
      </c>
      <c r="L216" s="29" t="s">
        <v>56</v>
      </c>
    </row>
    <row r="217" spans="4:12" x14ac:dyDescent="0.25">
      <c r="D217" s="18"/>
      <c r="E217" s="18"/>
      <c r="F217" s="23" t="s">
        <v>27</v>
      </c>
      <c r="G217" s="23" t="s">
        <v>27</v>
      </c>
      <c r="H217" s="10" t="s">
        <v>9</v>
      </c>
      <c r="I217" s="32">
        <f>J217+K217+L217</f>
        <v>0</v>
      </c>
      <c r="J217" s="32">
        <v>0</v>
      </c>
      <c r="K217" s="32">
        <v>0</v>
      </c>
      <c r="L217" s="32">
        <v>0</v>
      </c>
    </row>
    <row r="218" spans="4:12" ht="30" x14ac:dyDescent="0.25">
      <c r="D218" s="18"/>
      <c r="E218" s="18"/>
      <c r="F218" s="18"/>
      <c r="G218" s="18"/>
      <c r="H218" s="7" t="s">
        <v>11</v>
      </c>
      <c r="I218" s="29" t="s">
        <v>56</v>
      </c>
      <c r="J218" s="29" t="s">
        <v>56</v>
      </c>
      <c r="K218" s="29" t="s">
        <v>56</v>
      </c>
      <c r="L218" s="29" t="s">
        <v>56</v>
      </c>
    </row>
    <row r="219" spans="4:12" x14ac:dyDescent="0.25">
      <c r="D219" s="18"/>
      <c r="E219" s="18"/>
      <c r="F219" s="18"/>
      <c r="G219" s="18"/>
      <c r="H219" s="7" t="s">
        <v>12</v>
      </c>
      <c r="I219" s="29" t="s">
        <v>56</v>
      </c>
      <c r="J219" s="29" t="s">
        <v>56</v>
      </c>
      <c r="K219" s="29" t="s">
        <v>56</v>
      </c>
      <c r="L219" s="29" t="s">
        <v>56</v>
      </c>
    </row>
    <row r="220" spans="4:12" x14ac:dyDescent="0.25">
      <c r="D220" s="18"/>
      <c r="E220" s="18"/>
      <c r="F220" s="18"/>
      <c r="G220" s="18"/>
      <c r="H220" s="7" t="s">
        <v>13</v>
      </c>
      <c r="I220" s="32">
        <f>J220+K220+L220</f>
        <v>0</v>
      </c>
      <c r="J220" s="32">
        <v>0</v>
      </c>
      <c r="K220" s="32">
        <v>0</v>
      </c>
      <c r="L220" s="32">
        <v>0</v>
      </c>
    </row>
    <row r="221" spans="4:12" ht="45" x14ac:dyDescent="0.25">
      <c r="D221" s="18"/>
      <c r="E221" s="18"/>
      <c r="F221" s="18"/>
      <c r="G221" s="18"/>
      <c r="H221" s="42" t="s">
        <v>53</v>
      </c>
      <c r="I221" s="29" t="s">
        <v>56</v>
      </c>
      <c r="J221" s="29" t="s">
        <v>56</v>
      </c>
      <c r="K221" s="29" t="s">
        <v>56</v>
      </c>
      <c r="L221" s="29" t="s">
        <v>56</v>
      </c>
    </row>
    <row r="222" spans="4:12" ht="30" x14ac:dyDescent="0.25">
      <c r="D222" s="18"/>
      <c r="E222" s="18"/>
      <c r="F222" s="8" t="s">
        <v>48</v>
      </c>
      <c r="G222" s="8" t="s">
        <v>45</v>
      </c>
      <c r="H222" s="10" t="s">
        <v>9</v>
      </c>
      <c r="I222" s="32">
        <f>J222+K222+L222</f>
        <v>8292.27</v>
      </c>
      <c r="J222" s="32">
        <v>2764.09</v>
      </c>
      <c r="K222" s="32">
        <v>2764.09</v>
      </c>
      <c r="L222" s="32">
        <v>2764.09</v>
      </c>
    </row>
    <row r="223" spans="4:12" ht="30" x14ac:dyDescent="0.25">
      <c r="D223" s="18"/>
      <c r="E223" s="18"/>
      <c r="F223" s="18"/>
      <c r="G223" s="18"/>
      <c r="H223" s="7" t="s">
        <v>11</v>
      </c>
      <c r="I223" s="29" t="s">
        <v>56</v>
      </c>
      <c r="J223" s="29" t="s">
        <v>56</v>
      </c>
      <c r="K223" s="29" t="s">
        <v>56</v>
      </c>
      <c r="L223" s="29" t="s">
        <v>56</v>
      </c>
    </row>
    <row r="224" spans="4:12" x14ac:dyDescent="0.25">
      <c r="D224" s="18"/>
      <c r="E224" s="18"/>
      <c r="F224" s="18"/>
      <c r="G224" s="18"/>
      <c r="H224" s="7" t="s">
        <v>12</v>
      </c>
      <c r="I224" s="29" t="s">
        <v>56</v>
      </c>
      <c r="J224" s="29" t="s">
        <v>56</v>
      </c>
      <c r="K224" s="29" t="s">
        <v>56</v>
      </c>
      <c r="L224" s="29" t="s">
        <v>56</v>
      </c>
    </row>
    <row r="225" spans="4:12" x14ac:dyDescent="0.25">
      <c r="D225" s="18"/>
      <c r="E225" s="18"/>
      <c r="F225" s="18"/>
      <c r="G225" s="18"/>
      <c r="H225" s="7" t="s">
        <v>13</v>
      </c>
      <c r="I225" s="32">
        <f>J225+K225+L225</f>
        <v>8292.27</v>
      </c>
      <c r="J225" s="32">
        <v>2764.09</v>
      </c>
      <c r="K225" s="32">
        <v>2764.09</v>
      </c>
      <c r="L225" s="32">
        <v>2764.09</v>
      </c>
    </row>
    <row r="226" spans="4:12" ht="45" x14ac:dyDescent="0.25">
      <c r="D226" s="18"/>
      <c r="E226" s="18"/>
      <c r="F226" s="19"/>
      <c r="G226" s="19"/>
      <c r="H226" s="7" t="s">
        <v>53</v>
      </c>
      <c r="I226" s="29" t="s">
        <v>56</v>
      </c>
      <c r="J226" s="29" t="s">
        <v>56</v>
      </c>
      <c r="K226" s="29" t="s">
        <v>56</v>
      </c>
      <c r="L226" s="29" t="s">
        <v>56</v>
      </c>
    </row>
    <row r="227" spans="4:12" ht="30" x14ac:dyDescent="0.25">
      <c r="D227" s="18"/>
      <c r="E227" s="18"/>
      <c r="F227" s="25" t="s">
        <v>30</v>
      </c>
      <c r="G227" s="25" t="s">
        <v>30</v>
      </c>
      <c r="H227" s="10" t="s">
        <v>9</v>
      </c>
      <c r="I227" s="32">
        <f>J227+K227+L227</f>
        <v>2073.4499999999998</v>
      </c>
      <c r="J227" s="32">
        <v>691.15</v>
      </c>
      <c r="K227" s="32">
        <v>691.15</v>
      </c>
      <c r="L227" s="32">
        <v>691.15</v>
      </c>
    </row>
    <row r="228" spans="4:12" ht="30" x14ac:dyDescent="0.25">
      <c r="D228" s="18"/>
      <c r="E228" s="18"/>
      <c r="F228" s="18"/>
      <c r="G228" s="18"/>
      <c r="H228" s="7" t="s">
        <v>11</v>
      </c>
      <c r="I228" s="29" t="s">
        <v>56</v>
      </c>
      <c r="J228" s="29" t="s">
        <v>56</v>
      </c>
      <c r="K228" s="29" t="s">
        <v>56</v>
      </c>
      <c r="L228" s="29" t="s">
        <v>56</v>
      </c>
    </row>
    <row r="229" spans="4:12" x14ac:dyDescent="0.25">
      <c r="D229" s="18"/>
      <c r="E229" s="18"/>
      <c r="F229" s="18"/>
      <c r="G229" s="18"/>
      <c r="H229" s="7" t="s">
        <v>12</v>
      </c>
      <c r="I229" s="29" t="s">
        <v>56</v>
      </c>
      <c r="J229" s="29" t="s">
        <v>56</v>
      </c>
      <c r="K229" s="29" t="s">
        <v>56</v>
      </c>
      <c r="L229" s="29" t="s">
        <v>56</v>
      </c>
    </row>
    <row r="230" spans="4:12" x14ac:dyDescent="0.25">
      <c r="D230" s="18"/>
      <c r="E230" s="18"/>
      <c r="F230" s="18"/>
      <c r="G230" s="18"/>
      <c r="H230" s="7" t="s">
        <v>13</v>
      </c>
      <c r="I230" s="32">
        <f>J230+K230+L230</f>
        <v>2073.4499999999998</v>
      </c>
      <c r="J230" s="32">
        <v>691.15</v>
      </c>
      <c r="K230" s="32">
        <v>691.15</v>
      </c>
      <c r="L230" s="32">
        <v>691.15</v>
      </c>
    </row>
    <row r="231" spans="4:12" ht="45" x14ac:dyDescent="0.25">
      <c r="D231" s="18"/>
      <c r="E231" s="18"/>
      <c r="F231" s="19"/>
      <c r="G231" s="19"/>
      <c r="H231" s="42" t="s">
        <v>53</v>
      </c>
      <c r="I231" s="29" t="s">
        <v>56</v>
      </c>
      <c r="J231" s="29" t="s">
        <v>56</v>
      </c>
      <c r="K231" s="29" t="s">
        <v>56</v>
      </c>
      <c r="L231" s="29" t="s">
        <v>56</v>
      </c>
    </row>
    <row r="232" spans="4:12" ht="30" x14ac:dyDescent="0.25">
      <c r="D232" s="18"/>
      <c r="E232" s="18"/>
      <c r="F232" s="8" t="s">
        <v>31</v>
      </c>
      <c r="G232" s="8" t="s">
        <v>31</v>
      </c>
      <c r="H232" s="10" t="s">
        <v>9</v>
      </c>
      <c r="I232" s="32">
        <f>J232+K232+L232</f>
        <v>2193.12</v>
      </c>
      <c r="J232" s="32">
        <v>731.04</v>
      </c>
      <c r="K232" s="32">
        <v>731.04</v>
      </c>
      <c r="L232" s="32">
        <v>731.04</v>
      </c>
    </row>
    <row r="233" spans="4:12" ht="30" x14ac:dyDescent="0.25">
      <c r="D233" s="18"/>
      <c r="E233" s="18"/>
      <c r="F233" s="18"/>
      <c r="G233" s="18"/>
      <c r="H233" s="7" t="s">
        <v>11</v>
      </c>
      <c r="I233" s="29" t="s">
        <v>56</v>
      </c>
      <c r="J233" s="29" t="s">
        <v>56</v>
      </c>
      <c r="K233" s="29" t="s">
        <v>56</v>
      </c>
      <c r="L233" s="29" t="s">
        <v>56</v>
      </c>
    </row>
    <row r="234" spans="4:12" x14ac:dyDescent="0.25">
      <c r="D234" s="18"/>
      <c r="E234" s="18"/>
      <c r="F234" s="18"/>
      <c r="G234" s="18"/>
      <c r="H234" s="7" t="s">
        <v>12</v>
      </c>
      <c r="I234" s="29" t="s">
        <v>56</v>
      </c>
      <c r="J234" s="29" t="s">
        <v>56</v>
      </c>
      <c r="K234" s="29" t="s">
        <v>56</v>
      </c>
      <c r="L234" s="29" t="s">
        <v>56</v>
      </c>
    </row>
    <row r="235" spans="4:12" x14ac:dyDescent="0.25">
      <c r="D235" s="18"/>
      <c r="E235" s="18"/>
      <c r="F235" s="18"/>
      <c r="G235" s="18"/>
      <c r="H235" s="7" t="s">
        <v>13</v>
      </c>
      <c r="I235" s="32">
        <f>J235+K235+L235</f>
        <v>2193.12</v>
      </c>
      <c r="J235" s="32">
        <v>731.04</v>
      </c>
      <c r="K235" s="32">
        <v>731.04</v>
      </c>
      <c r="L235" s="32">
        <v>731.04</v>
      </c>
    </row>
    <row r="236" spans="4:12" ht="45" x14ac:dyDescent="0.25">
      <c r="D236" s="18"/>
      <c r="E236" s="18"/>
      <c r="F236" s="19"/>
      <c r="G236" s="19"/>
      <c r="H236" s="42" t="s">
        <v>53</v>
      </c>
      <c r="I236" s="29" t="s">
        <v>56</v>
      </c>
      <c r="J236" s="29" t="s">
        <v>56</v>
      </c>
      <c r="K236" s="29" t="s">
        <v>56</v>
      </c>
      <c r="L236" s="29" t="s">
        <v>56</v>
      </c>
    </row>
    <row r="237" spans="4:12" ht="30" x14ac:dyDescent="0.25">
      <c r="D237" s="18"/>
      <c r="E237" s="18"/>
      <c r="F237" s="8" t="s">
        <v>32</v>
      </c>
      <c r="G237" s="8" t="s">
        <v>32</v>
      </c>
      <c r="H237" s="10" t="s">
        <v>9</v>
      </c>
      <c r="I237" s="32">
        <f>J237+K237+L237</f>
        <v>3500.3999999999996</v>
      </c>
      <c r="J237" s="32">
        <v>1166.8</v>
      </c>
      <c r="K237" s="32">
        <v>1166.8</v>
      </c>
      <c r="L237" s="32">
        <v>1166.8</v>
      </c>
    </row>
    <row r="238" spans="4:12" ht="30" x14ac:dyDescent="0.25">
      <c r="D238" s="18"/>
      <c r="E238" s="18"/>
      <c r="F238" s="18"/>
      <c r="G238" s="18"/>
      <c r="H238" s="7" t="s">
        <v>11</v>
      </c>
      <c r="I238" s="29" t="s">
        <v>56</v>
      </c>
      <c r="J238" s="29" t="s">
        <v>56</v>
      </c>
      <c r="K238" s="29" t="s">
        <v>56</v>
      </c>
      <c r="L238" s="29" t="s">
        <v>56</v>
      </c>
    </row>
    <row r="239" spans="4:12" x14ac:dyDescent="0.25">
      <c r="D239" s="18"/>
      <c r="E239" s="18"/>
      <c r="F239" s="18"/>
      <c r="G239" s="18"/>
      <c r="H239" s="7" t="s">
        <v>12</v>
      </c>
      <c r="I239" s="29" t="s">
        <v>56</v>
      </c>
      <c r="J239" s="29" t="s">
        <v>56</v>
      </c>
      <c r="K239" s="29" t="s">
        <v>56</v>
      </c>
      <c r="L239" s="29" t="s">
        <v>56</v>
      </c>
    </row>
    <row r="240" spans="4:12" x14ac:dyDescent="0.25">
      <c r="D240" s="18"/>
      <c r="E240" s="18"/>
      <c r="F240" s="18"/>
      <c r="G240" s="18"/>
      <c r="H240" s="7" t="s">
        <v>13</v>
      </c>
      <c r="I240" s="32">
        <f>J240+K240+L240</f>
        <v>3500.3999999999996</v>
      </c>
      <c r="J240" s="32">
        <v>1166.8</v>
      </c>
      <c r="K240" s="32">
        <v>1166.8</v>
      </c>
      <c r="L240" s="32">
        <v>1166.8</v>
      </c>
    </row>
    <row r="241" spans="4:12" ht="45" x14ac:dyDescent="0.25">
      <c r="D241" s="18"/>
      <c r="E241" s="18"/>
      <c r="F241" s="19"/>
      <c r="G241" s="19"/>
      <c r="H241" s="42" t="s">
        <v>53</v>
      </c>
      <c r="I241" s="29" t="s">
        <v>56</v>
      </c>
      <c r="J241" s="29" t="s">
        <v>56</v>
      </c>
      <c r="K241" s="29" t="s">
        <v>56</v>
      </c>
      <c r="L241" s="29" t="s">
        <v>56</v>
      </c>
    </row>
    <row r="242" spans="4:12" ht="30" x14ac:dyDescent="0.25">
      <c r="D242" s="18"/>
      <c r="E242" s="18"/>
      <c r="F242" s="8" t="s">
        <v>33</v>
      </c>
      <c r="G242" s="8" t="s">
        <v>33</v>
      </c>
      <c r="H242" s="10" t="s">
        <v>9</v>
      </c>
      <c r="I242" s="32">
        <f>J242+K242+L242</f>
        <v>9234.869999999999</v>
      </c>
      <c r="J242" s="32">
        <v>3078.29</v>
      </c>
      <c r="K242" s="32">
        <v>3078.29</v>
      </c>
      <c r="L242" s="32">
        <v>3078.29</v>
      </c>
    </row>
    <row r="243" spans="4:12" ht="30" x14ac:dyDescent="0.25">
      <c r="D243" s="18"/>
      <c r="E243" s="18"/>
      <c r="F243" s="18"/>
      <c r="G243" s="18"/>
      <c r="H243" s="7" t="s">
        <v>11</v>
      </c>
      <c r="I243" s="29" t="s">
        <v>56</v>
      </c>
      <c r="J243" s="29" t="s">
        <v>56</v>
      </c>
      <c r="K243" s="29" t="s">
        <v>56</v>
      </c>
      <c r="L243" s="29" t="s">
        <v>56</v>
      </c>
    </row>
    <row r="244" spans="4:12" x14ac:dyDescent="0.25">
      <c r="D244" s="18"/>
      <c r="E244" s="18"/>
      <c r="F244" s="18"/>
      <c r="G244" s="18"/>
      <c r="H244" s="7" t="s">
        <v>12</v>
      </c>
      <c r="I244" s="29" t="s">
        <v>56</v>
      </c>
      <c r="J244" s="29" t="s">
        <v>56</v>
      </c>
      <c r="K244" s="29" t="s">
        <v>56</v>
      </c>
      <c r="L244" s="29" t="s">
        <v>56</v>
      </c>
    </row>
    <row r="245" spans="4:12" x14ac:dyDescent="0.25">
      <c r="D245" s="18"/>
      <c r="E245" s="18"/>
      <c r="F245" s="18"/>
      <c r="G245" s="18"/>
      <c r="H245" s="7" t="s">
        <v>13</v>
      </c>
      <c r="I245" s="32">
        <f>J245+K245+L245</f>
        <v>9234.869999999999</v>
      </c>
      <c r="J245" s="32">
        <v>3078.29</v>
      </c>
      <c r="K245" s="32">
        <v>3078.29</v>
      </c>
      <c r="L245" s="32">
        <v>3078.29</v>
      </c>
    </row>
    <row r="246" spans="4:12" ht="45" x14ac:dyDescent="0.25">
      <c r="D246" s="18"/>
      <c r="E246" s="18"/>
      <c r="F246" s="19"/>
      <c r="G246" s="19"/>
      <c r="H246" s="42" t="s">
        <v>53</v>
      </c>
      <c r="I246" s="29" t="s">
        <v>56</v>
      </c>
      <c r="J246" s="29" t="s">
        <v>56</v>
      </c>
      <c r="K246" s="29" t="s">
        <v>56</v>
      </c>
      <c r="L246" s="29" t="s">
        <v>56</v>
      </c>
    </row>
    <row r="247" spans="4:12" ht="30" x14ac:dyDescent="0.25">
      <c r="D247" s="18"/>
      <c r="E247" s="18"/>
      <c r="F247" s="8" t="s">
        <v>34</v>
      </c>
      <c r="G247" s="8" t="s">
        <v>34</v>
      </c>
      <c r="H247" s="10" t="s">
        <v>9</v>
      </c>
      <c r="I247" s="32">
        <f>J247+K247+L247</f>
        <v>1217.6399999999999</v>
      </c>
      <c r="J247" s="32">
        <v>405.88</v>
      </c>
      <c r="K247" s="32">
        <v>405.88</v>
      </c>
      <c r="L247" s="32">
        <v>405.88</v>
      </c>
    </row>
    <row r="248" spans="4:12" ht="30" x14ac:dyDescent="0.25">
      <c r="D248" s="18"/>
      <c r="E248" s="18"/>
      <c r="F248" s="18"/>
      <c r="G248" s="18"/>
      <c r="H248" s="7" t="s">
        <v>11</v>
      </c>
      <c r="I248" s="29" t="s">
        <v>56</v>
      </c>
      <c r="J248" s="29" t="s">
        <v>56</v>
      </c>
      <c r="K248" s="29" t="s">
        <v>56</v>
      </c>
      <c r="L248" s="29" t="s">
        <v>56</v>
      </c>
    </row>
    <row r="249" spans="4:12" x14ac:dyDescent="0.25">
      <c r="D249" s="18"/>
      <c r="E249" s="18"/>
      <c r="F249" s="18"/>
      <c r="G249" s="18"/>
      <c r="H249" s="7" t="s">
        <v>12</v>
      </c>
      <c r="I249" s="29" t="s">
        <v>56</v>
      </c>
      <c r="J249" s="29" t="s">
        <v>56</v>
      </c>
      <c r="K249" s="29" t="s">
        <v>56</v>
      </c>
      <c r="L249" s="29" t="s">
        <v>56</v>
      </c>
    </row>
    <row r="250" spans="4:12" x14ac:dyDescent="0.25">
      <c r="D250" s="18"/>
      <c r="E250" s="18"/>
      <c r="F250" s="18"/>
      <c r="G250" s="18"/>
      <c r="H250" s="7" t="s">
        <v>13</v>
      </c>
      <c r="I250" s="32">
        <f>J250+K250+L250</f>
        <v>1217.6399999999999</v>
      </c>
      <c r="J250" s="32">
        <v>405.88</v>
      </c>
      <c r="K250" s="32">
        <v>405.88</v>
      </c>
      <c r="L250" s="32">
        <v>405.88</v>
      </c>
    </row>
    <row r="251" spans="4:12" ht="45" x14ac:dyDescent="0.25">
      <c r="D251" s="18"/>
      <c r="E251" s="18"/>
      <c r="F251" s="19"/>
      <c r="G251" s="19"/>
      <c r="H251" s="42" t="s">
        <v>53</v>
      </c>
      <c r="I251" s="29" t="s">
        <v>56</v>
      </c>
      <c r="J251" s="29" t="s">
        <v>56</v>
      </c>
      <c r="K251" s="29" t="s">
        <v>56</v>
      </c>
      <c r="L251" s="29" t="s">
        <v>56</v>
      </c>
    </row>
    <row r="252" spans="4:12" ht="30" x14ac:dyDescent="0.25">
      <c r="D252" s="18"/>
      <c r="E252" s="18"/>
      <c r="F252" s="8" t="s">
        <v>35</v>
      </c>
      <c r="G252" s="8" t="s">
        <v>35</v>
      </c>
      <c r="H252" s="10" t="s">
        <v>9</v>
      </c>
      <c r="I252" s="32">
        <f>J252+K252+L252</f>
        <v>4891.5599999999995</v>
      </c>
      <c r="J252" s="32">
        <v>1630.52</v>
      </c>
      <c r="K252" s="32">
        <v>1630.52</v>
      </c>
      <c r="L252" s="32">
        <v>1630.52</v>
      </c>
    </row>
    <row r="253" spans="4:12" ht="30" x14ac:dyDescent="0.25">
      <c r="D253" s="18"/>
      <c r="E253" s="18"/>
      <c r="F253" s="18"/>
      <c r="G253" s="18"/>
      <c r="H253" s="7" t="s">
        <v>11</v>
      </c>
      <c r="I253" s="29" t="s">
        <v>56</v>
      </c>
      <c r="J253" s="29" t="s">
        <v>56</v>
      </c>
      <c r="K253" s="29" t="s">
        <v>56</v>
      </c>
      <c r="L253" s="29" t="s">
        <v>56</v>
      </c>
    </row>
    <row r="254" spans="4:12" x14ac:dyDescent="0.25">
      <c r="D254" s="18"/>
      <c r="E254" s="18"/>
      <c r="F254" s="18"/>
      <c r="G254" s="18"/>
      <c r="H254" s="7" t="s">
        <v>12</v>
      </c>
      <c r="I254" s="29" t="s">
        <v>56</v>
      </c>
      <c r="J254" s="29" t="s">
        <v>56</v>
      </c>
      <c r="K254" s="29" t="s">
        <v>56</v>
      </c>
      <c r="L254" s="29" t="s">
        <v>56</v>
      </c>
    </row>
    <row r="255" spans="4:12" x14ac:dyDescent="0.25">
      <c r="D255" s="18"/>
      <c r="E255" s="18"/>
      <c r="F255" s="18"/>
      <c r="G255" s="18"/>
      <c r="H255" s="7" t="s">
        <v>13</v>
      </c>
      <c r="I255" s="32">
        <f>J255+K255+L255</f>
        <v>4891.5599999999995</v>
      </c>
      <c r="J255" s="32">
        <v>1630.52</v>
      </c>
      <c r="K255" s="32">
        <v>1630.52</v>
      </c>
      <c r="L255" s="32">
        <v>1630.52</v>
      </c>
    </row>
    <row r="256" spans="4:12" ht="45" x14ac:dyDescent="0.25">
      <c r="D256" s="18"/>
      <c r="E256" s="18"/>
      <c r="F256" s="19"/>
      <c r="G256" s="19"/>
      <c r="H256" s="42" t="s">
        <v>53</v>
      </c>
      <c r="I256" s="29" t="s">
        <v>56</v>
      </c>
      <c r="J256" s="29" t="s">
        <v>56</v>
      </c>
      <c r="K256" s="29" t="s">
        <v>56</v>
      </c>
      <c r="L256" s="29" t="s">
        <v>56</v>
      </c>
    </row>
    <row r="257" spans="4:12" ht="30" x14ac:dyDescent="0.25">
      <c r="D257" s="18"/>
      <c r="E257" s="18"/>
      <c r="F257" s="8" t="s">
        <v>36</v>
      </c>
      <c r="G257" s="8" t="s">
        <v>36</v>
      </c>
      <c r="H257" s="10" t="s">
        <v>9</v>
      </c>
      <c r="I257" s="32">
        <f>J257+K257+L257</f>
        <v>2485.14</v>
      </c>
      <c r="J257" s="32">
        <v>828.38</v>
      </c>
      <c r="K257" s="32">
        <v>828.38</v>
      </c>
      <c r="L257" s="32">
        <v>828.38</v>
      </c>
    </row>
    <row r="258" spans="4:12" ht="30" x14ac:dyDescent="0.25">
      <c r="D258" s="18"/>
      <c r="E258" s="18"/>
      <c r="F258" s="18"/>
      <c r="G258" s="18"/>
      <c r="H258" s="7" t="s">
        <v>11</v>
      </c>
      <c r="I258" s="29" t="s">
        <v>56</v>
      </c>
      <c r="J258" s="29" t="s">
        <v>56</v>
      </c>
      <c r="K258" s="29" t="s">
        <v>56</v>
      </c>
      <c r="L258" s="29" t="s">
        <v>56</v>
      </c>
    </row>
    <row r="259" spans="4:12" x14ac:dyDescent="0.25">
      <c r="D259" s="18"/>
      <c r="E259" s="18"/>
      <c r="F259" s="18"/>
      <c r="G259" s="18"/>
      <c r="H259" s="7" t="s">
        <v>12</v>
      </c>
      <c r="I259" s="29" t="s">
        <v>56</v>
      </c>
      <c r="J259" s="29" t="s">
        <v>56</v>
      </c>
      <c r="K259" s="29" t="s">
        <v>56</v>
      </c>
      <c r="L259" s="29" t="s">
        <v>56</v>
      </c>
    </row>
    <row r="260" spans="4:12" x14ac:dyDescent="0.25">
      <c r="D260" s="18"/>
      <c r="E260" s="18"/>
      <c r="F260" s="18"/>
      <c r="G260" s="18"/>
      <c r="H260" s="7" t="s">
        <v>13</v>
      </c>
      <c r="I260" s="32">
        <f>J260+K260+L260</f>
        <v>2485.14</v>
      </c>
      <c r="J260" s="32">
        <v>828.38</v>
      </c>
      <c r="K260" s="32">
        <v>828.38</v>
      </c>
      <c r="L260" s="32">
        <v>828.38</v>
      </c>
    </row>
    <row r="261" spans="4:12" ht="45" x14ac:dyDescent="0.25">
      <c r="D261" s="18"/>
      <c r="E261" s="18"/>
      <c r="F261" s="19"/>
      <c r="G261" s="19"/>
      <c r="H261" s="42" t="s">
        <v>53</v>
      </c>
      <c r="I261" s="29" t="s">
        <v>56</v>
      </c>
      <c r="J261" s="29" t="s">
        <v>56</v>
      </c>
      <c r="K261" s="29" t="s">
        <v>56</v>
      </c>
      <c r="L261" s="29" t="s">
        <v>56</v>
      </c>
    </row>
    <row r="262" spans="4:12" ht="30" x14ac:dyDescent="0.25">
      <c r="D262" s="18"/>
      <c r="E262" s="18"/>
      <c r="F262" s="8" t="s">
        <v>37</v>
      </c>
      <c r="G262" s="8" t="s">
        <v>37</v>
      </c>
      <c r="H262" s="10" t="s">
        <v>9</v>
      </c>
      <c r="I262" s="32">
        <f>J262+K262+L262</f>
        <v>9303</v>
      </c>
      <c r="J262" s="32">
        <v>3101</v>
      </c>
      <c r="K262" s="32">
        <v>3101</v>
      </c>
      <c r="L262" s="32">
        <v>3101</v>
      </c>
    </row>
    <row r="263" spans="4:12" ht="30" x14ac:dyDescent="0.25">
      <c r="D263" s="18"/>
      <c r="E263" s="18"/>
      <c r="F263" s="18"/>
      <c r="G263" s="18"/>
      <c r="H263" s="7" t="s">
        <v>11</v>
      </c>
      <c r="I263" s="29" t="s">
        <v>56</v>
      </c>
      <c r="J263" s="29" t="s">
        <v>56</v>
      </c>
      <c r="K263" s="29" t="s">
        <v>56</v>
      </c>
      <c r="L263" s="29" t="s">
        <v>56</v>
      </c>
    </row>
    <row r="264" spans="4:12" x14ac:dyDescent="0.25">
      <c r="D264" s="18"/>
      <c r="E264" s="18"/>
      <c r="F264" s="18"/>
      <c r="G264" s="18"/>
      <c r="H264" s="7" t="s">
        <v>12</v>
      </c>
      <c r="I264" s="29" t="s">
        <v>56</v>
      </c>
      <c r="J264" s="29" t="s">
        <v>56</v>
      </c>
      <c r="K264" s="29" t="s">
        <v>56</v>
      </c>
      <c r="L264" s="29" t="s">
        <v>56</v>
      </c>
    </row>
    <row r="265" spans="4:12" x14ac:dyDescent="0.25">
      <c r="D265" s="18"/>
      <c r="E265" s="18"/>
      <c r="F265" s="18"/>
      <c r="G265" s="18"/>
      <c r="H265" s="7" t="s">
        <v>13</v>
      </c>
      <c r="I265" s="32">
        <f>J265+K265+L265</f>
        <v>9303</v>
      </c>
      <c r="J265" s="32">
        <v>3101</v>
      </c>
      <c r="K265" s="32">
        <v>3101</v>
      </c>
      <c r="L265" s="32">
        <v>3101</v>
      </c>
    </row>
    <row r="266" spans="4:12" ht="45" x14ac:dyDescent="0.25">
      <c r="D266" s="18"/>
      <c r="E266" s="18"/>
      <c r="F266" s="19"/>
      <c r="G266" s="19"/>
      <c r="H266" s="42" t="s">
        <v>53</v>
      </c>
      <c r="I266" s="29" t="s">
        <v>56</v>
      </c>
      <c r="J266" s="29" t="s">
        <v>56</v>
      </c>
      <c r="K266" s="29" t="s">
        <v>56</v>
      </c>
      <c r="L266" s="29" t="s">
        <v>56</v>
      </c>
    </row>
    <row r="267" spans="4:12" ht="30" x14ac:dyDescent="0.25">
      <c r="D267" s="18"/>
      <c r="E267" s="18"/>
      <c r="F267" s="8" t="s">
        <v>43</v>
      </c>
      <c r="G267" s="8" t="s">
        <v>38</v>
      </c>
      <c r="H267" s="10" t="s">
        <v>9</v>
      </c>
      <c r="I267" s="32">
        <f>J267+K267+L267</f>
        <v>3888.75</v>
      </c>
      <c r="J267" s="32">
        <v>1296.25</v>
      </c>
      <c r="K267" s="32">
        <v>1296.25</v>
      </c>
      <c r="L267" s="32">
        <v>1296.25</v>
      </c>
    </row>
    <row r="268" spans="4:12" ht="30" x14ac:dyDescent="0.25">
      <c r="D268" s="18"/>
      <c r="E268" s="18"/>
      <c r="F268" s="18"/>
      <c r="G268" s="18"/>
      <c r="H268" s="7" t="s">
        <v>11</v>
      </c>
      <c r="I268" s="29" t="s">
        <v>56</v>
      </c>
      <c r="J268" s="29" t="s">
        <v>56</v>
      </c>
      <c r="K268" s="29" t="s">
        <v>56</v>
      </c>
      <c r="L268" s="29" t="s">
        <v>56</v>
      </c>
    </row>
    <row r="269" spans="4:12" x14ac:dyDescent="0.25">
      <c r="D269" s="18"/>
      <c r="E269" s="18"/>
      <c r="F269" s="18"/>
      <c r="G269" s="18"/>
      <c r="H269" s="7" t="s">
        <v>12</v>
      </c>
      <c r="I269" s="29" t="s">
        <v>56</v>
      </c>
      <c r="J269" s="29" t="s">
        <v>56</v>
      </c>
      <c r="K269" s="29" t="s">
        <v>56</v>
      </c>
      <c r="L269" s="29" t="s">
        <v>56</v>
      </c>
    </row>
    <row r="270" spans="4:12" x14ac:dyDescent="0.25">
      <c r="D270" s="18"/>
      <c r="E270" s="18"/>
      <c r="F270" s="18"/>
      <c r="G270" s="18"/>
      <c r="H270" s="7" t="s">
        <v>13</v>
      </c>
      <c r="I270" s="32">
        <f>J270+K270+L270</f>
        <v>3888.75</v>
      </c>
      <c r="J270" s="32">
        <v>1296.25</v>
      </c>
      <c r="K270" s="32">
        <v>1296.25</v>
      </c>
      <c r="L270" s="32">
        <v>1296.25</v>
      </c>
    </row>
    <row r="271" spans="4:12" ht="45" x14ac:dyDescent="0.25">
      <c r="D271" s="18"/>
      <c r="E271" s="18"/>
      <c r="F271" s="19"/>
      <c r="G271" s="19"/>
      <c r="H271" s="42" t="s">
        <v>53</v>
      </c>
      <c r="I271" s="29" t="s">
        <v>56</v>
      </c>
      <c r="J271" s="29" t="s">
        <v>56</v>
      </c>
      <c r="K271" s="29" t="s">
        <v>56</v>
      </c>
      <c r="L271" s="29" t="s">
        <v>56</v>
      </c>
    </row>
    <row r="272" spans="4:12" ht="30" x14ac:dyDescent="0.25">
      <c r="D272" s="18"/>
      <c r="E272" s="18"/>
      <c r="F272" s="8" t="s">
        <v>44</v>
      </c>
      <c r="G272" s="8" t="s">
        <v>39</v>
      </c>
      <c r="H272" s="10" t="s">
        <v>9</v>
      </c>
      <c r="I272" s="32">
        <f>J272+K272+L272</f>
        <v>914.37000000000012</v>
      </c>
      <c r="J272" s="32">
        <v>304.79000000000002</v>
      </c>
      <c r="K272" s="32">
        <v>304.79000000000002</v>
      </c>
      <c r="L272" s="32">
        <v>304.79000000000002</v>
      </c>
    </row>
    <row r="273" spans="4:12" ht="30" x14ac:dyDescent="0.25">
      <c r="D273" s="18"/>
      <c r="E273" s="18"/>
      <c r="F273" s="18"/>
      <c r="G273" s="18"/>
      <c r="H273" s="7" t="s">
        <v>11</v>
      </c>
      <c r="I273" s="29" t="s">
        <v>56</v>
      </c>
      <c r="J273" s="29" t="s">
        <v>56</v>
      </c>
      <c r="K273" s="29" t="s">
        <v>56</v>
      </c>
      <c r="L273" s="29" t="s">
        <v>56</v>
      </c>
    </row>
    <row r="274" spans="4:12" x14ac:dyDescent="0.25">
      <c r="D274" s="18"/>
      <c r="E274" s="18"/>
      <c r="F274" s="18"/>
      <c r="G274" s="18"/>
      <c r="H274" s="7" t="s">
        <v>12</v>
      </c>
      <c r="I274" s="29" t="s">
        <v>56</v>
      </c>
      <c r="J274" s="29" t="s">
        <v>56</v>
      </c>
      <c r="K274" s="29" t="s">
        <v>56</v>
      </c>
      <c r="L274" s="29" t="s">
        <v>56</v>
      </c>
    </row>
    <row r="275" spans="4:12" x14ac:dyDescent="0.25">
      <c r="D275" s="18"/>
      <c r="E275" s="18"/>
      <c r="F275" s="18"/>
      <c r="G275" s="18"/>
      <c r="H275" s="7" t="s">
        <v>13</v>
      </c>
      <c r="I275" s="32">
        <f>J275+K275+L275</f>
        <v>914.37000000000012</v>
      </c>
      <c r="J275" s="32">
        <v>304.79000000000002</v>
      </c>
      <c r="K275" s="32">
        <v>304.79000000000002</v>
      </c>
      <c r="L275" s="32">
        <v>304.79000000000002</v>
      </c>
    </row>
    <row r="276" spans="4:12" ht="45" x14ac:dyDescent="0.25">
      <c r="D276" s="19"/>
      <c r="E276" s="19"/>
      <c r="F276" s="19"/>
      <c r="G276" s="19"/>
      <c r="H276" s="42" t="s">
        <v>53</v>
      </c>
      <c r="I276" s="29" t="s">
        <v>56</v>
      </c>
      <c r="J276" s="29" t="s">
        <v>56</v>
      </c>
      <c r="K276" s="29" t="s">
        <v>56</v>
      </c>
      <c r="L276" s="29" t="s">
        <v>56</v>
      </c>
    </row>
    <row r="277" spans="4:12" x14ac:dyDescent="0.25">
      <c r="D277" s="66" t="s">
        <v>46</v>
      </c>
      <c r="E277" s="67"/>
      <c r="F277" s="67"/>
      <c r="G277" s="68"/>
      <c r="H277" s="10" t="s">
        <v>9</v>
      </c>
      <c r="I277" s="32">
        <f>J277+K277+L277</f>
        <v>0</v>
      </c>
      <c r="J277" s="32">
        <f>J280</f>
        <v>0</v>
      </c>
      <c r="K277" s="32">
        <f>K280</f>
        <v>0</v>
      </c>
      <c r="L277" s="32">
        <f>L280</f>
        <v>0</v>
      </c>
    </row>
    <row r="278" spans="4:12" ht="30" x14ac:dyDescent="0.25">
      <c r="D278" s="69"/>
      <c r="E278" s="70"/>
      <c r="F278" s="70"/>
      <c r="G278" s="71"/>
      <c r="H278" s="7" t="s">
        <v>11</v>
      </c>
      <c r="I278" s="29" t="s">
        <v>56</v>
      </c>
      <c r="J278" s="29" t="s">
        <v>56</v>
      </c>
      <c r="K278" s="29" t="s">
        <v>56</v>
      </c>
      <c r="L278" s="29" t="s">
        <v>56</v>
      </c>
    </row>
    <row r="279" spans="4:12" x14ac:dyDescent="0.25">
      <c r="D279" s="69"/>
      <c r="E279" s="70"/>
      <c r="F279" s="70"/>
      <c r="G279" s="71"/>
      <c r="H279" s="7" t="s">
        <v>12</v>
      </c>
      <c r="I279" s="29" t="s">
        <v>56</v>
      </c>
      <c r="J279" s="29" t="s">
        <v>56</v>
      </c>
      <c r="K279" s="29" t="s">
        <v>56</v>
      </c>
      <c r="L279" s="29" t="s">
        <v>56</v>
      </c>
    </row>
    <row r="280" spans="4:12" x14ac:dyDescent="0.25">
      <c r="D280" s="69"/>
      <c r="E280" s="70"/>
      <c r="F280" s="70"/>
      <c r="G280" s="71"/>
      <c r="H280" s="7" t="s">
        <v>13</v>
      </c>
      <c r="I280" s="32">
        <f>J280+K280+L280</f>
        <v>0</v>
      </c>
      <c r="J280" s="32">
        <f>J285</f>
        <v>0</v>
      </c>
      <c r="K280" s="32">
        <f>K285</f>
        <v>0</v>
      </c>
      <c r="L280" s="32">
        <f>L285</f>
        <v>0</v>
      </c>
    </row>
    <row r="281" spans="4:12" ht="45" x14ac:dyDescent="0.25">
      <c r="D281" s="72"/>
      <c r="E281" s="73"/>
      <c r="F281" s="73"/>
      <c r="G281" s="74"/>
      <c r="H281" s="42" t="s">
        <v>53</v>
      </c>
      <c r="I281" s="29" t="s">
        <v>56</v>
      </c>
      <c r="J281" s="29" t="s">
        <v>56</v>
      </c>
      <c r="K281" s="29" t="s">
        <v>56</v>
      </c>
      <c r="L281" s="29" t="s">
        <v>56</v>
      </c>
    </row>
    <row r="282" spans="4:12" ht="17.25" customHeight="1" x14ac:dyDescent="0.25">
      <c r="D282" s="58">
        <v>13</v>
      </c>
      <c r="E282" s="61" t="s">
        <v>62</v>
      </c>
      <c r="F282" s="58" t="s">
        <v>47</v>
      </c>
      <c r="G282" s="58" t="s">
        <v>47</v>
      </c>
      <c r="H282" s="10" t="s">
        <v>9</v>
      </c>
      <c r="I282" s="32">
        <f>J282+K282+L282</f>
        <v>0</v>
      </c>
      <c r="J282" s="32">
        <v>0</v>
      </c>
      <c r="K282" s="32">
        <v>0</v>
      </c>
      <c r="L282" s="32">
        <v>0</v>
      </c>
    </row>
    <row r="283" spans="4:12" ht="30" x14ac:dyDescent="0.25">
      <c r="D283" s="59"/>
      <c r="E283" s="62"/>
      <c r="F283" s="59"/>
      <c r="G283" s="59"/>
      <c r="H283" s="7" t="s">
        <v>11</v>
      </c>
      <c r="I283" s="32">
        <f>J283+K283+L283</f>
        <v>0</v>
      </c>
      <c r="J283" s="32">
        <v>0</v>
      </c>
      <c r="K283" s="32">
        <v>0</v>
      </c>
      <c r="L283" s="32">
        <v>0</v>
      </c>
    </row>
    <row r="284" spans="4:12" x14ac:dyDescent="0.25">
      <c r="D284" s="59"/>
      <c r="E284" s="62"/>
      <c r="F284" s="59"/>
      <c r="G284" s="59"/>
      <c r="H284" s="7" t="s">
        <v>12</v>
      </c>
      <c r="I284" s="32">
        <f>J284+K284+L284</f>
        <v>0</v>
      </c>
      <c r="J284" s="32">
        <v>0</v>
      </c>
      <c r="K284" s="32">
        <v>0</v>
      </c>
      <c r="L284" s="32">
        <v>0</v>
      </c>
    </row>
    <row r="285" spans="4:12" x14ac:dyDescent="0.25">
      <c r="D285" s="59"/>
      <c r="E285" s="62"/>
      <c r="F285" s="59"/>
      <c r="G285" s="59"/>
      <c r="H285" s="7" t="s">
        <v>13</v>
      </c>
      <c r="I285" s="32">
        <f>J285+K285+L285</f>
        <v>0</v>
      </c>
      <c r="J285" s="32">
        <v>0</v>
      </c>
      <c r="K285" s="32">
        <v>0</v>
      </c>
      <c r="L285" s="32">
        <v>0</v>
      </c>
    </row>
    <row r="286" spans="4:12" ht="193.5" customHeight="1" x14ac:dyDescent="0.25">
      <c r="D286" s="60"/>
      <c r="E286" s="63"/>
      <c r="F286" s="60"/>
      <c r="G286" s="60"/>
      <c r="H286" s="42" t="s">
        <v>53</v>
      </c>
      <c r="I286" s="29" t="s">
        <v>56</v>
      </c>
      <c r="J286" s="29" t="s">
        <v>56</v>
      </c>
      <c r="K286" s="29" t="s">
        <v>56</v>
      </c>
      <c r="L286" s="29" t="s">
        <v>56</v>
      </c>
    </row>
    <row r="287" spans="4:12" x14ac:dyDescent="0.25">
      <c r="D287" s="28" t="s">
        <v>55</v>
      </c>
    </row>
  </sheetData>
  <mergeCells count="30">
    <mergeCell ref="D16:G20"/>
    <mergeCell ref="D81:G85"/>
    <mergeCell ref="D182:G186"/>
    <mergeCell ref="D202:G206"/>
    <mergeCell ref="D277:G281"/>
    <mergeCell ref="F36:F40"/>
    <mergeCell ref="G36:G40"/>
    <mergeCell ref="F41:F45"/>
    <mergeCell ref="G41:G45"/>
    <mergeCell ref="E21:G25"/>
    <mergeCell ref="D282:D286"/>
    <mergeCell ref="E282:E286"/>
    <mergeCell ref="F282:F286"/>
    <mergeCell ref="G282:G286"/>
    <mergeCell ref="F26:F30"/>
    <mergeCell ref="G26:G30"/>
    <mergeCell ref="G31:G35"/>
    <mergeCell ref="F31:F35"/>
    <mergeCell ref="E207:G211"/>
    <mergeCell ref="E86:G90"/>
    <mergeCell ref="E157:G161"/>
    <mergeCell ref="D11:G15"/>
    <mergeCell ref="J2:L2"/>
    <mergeCell ref="J3:M3"/>
    <mergeCell ref="I8:L8"/>
    <mergeCell ref="D8:D9"/>
    <mergeCell ref="E8:E9"/>
    <mergeCell ref="F8:F9"/>
    <mergeCell ref="G8:G9"/>
    <mergeCell ref="H8:H9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cellComments="asDisplayed" r:id="rId1"/>
  <headerFooter differentFirst="1">
    <oddHeader>&amp;C&amp;P</oddHeader>
  </headerFooter>
  <rowBreaks count="1" manualBreakCount="1">
    <brk id="15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Шпаковского муниципального района 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Олиференко Любовь Валентиновна</dc:creator>
  <cp:lastModifiedBy>Олиференко Любовь Валентиновна</cp:lastModifiedBy>
  <cp:lastPrinted>2023-09-25T05:12:50Z</cp:lastPrinted>
  <dcterms:created xsi:type="dcterms:W3CDTF">2023-01-17T14:05:43Z</dcterms:created>
  <dcterms:modified xsi:type="dcterms:W3CDTF">2023-09-28T08:31:01Z</dcterms:modified>
</cp:coreProperties>
</file>